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a - příprava území" sheetId="2" r:id="rId2"/>
    <sheet name="b - návrh" sheetId="3" r:id="rId3"/>
    <sheet name="B - Vedlejší a ostatní ná..." sheetId="4" r:id="rId4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'a - příprava území'!$C$124:$K$380</definedName>
    <definedName name="_xlnm.Print_Area" localSheetId="1">'a - příprava území'!$C$4:$J$41,'a - příprava území'!$C$50:$J$76,'a - příprava území'!$C$82:$J$104,'a - příprava území'!$C$110:$K$380</definedName>
    <definedName name="_xlnm.Print_Titles" localSheetId="1">'a - příprava území'!$124:$124</definedName>
    <definedName name="_xlnm._FilterDatabase" localSheetId="2" hidden="1">'b - návrh'!$C$128:$K$531</definedName>
    <definedName name="_xlnm.Print_Area" localSheetId="2">'b - návrh'!$C$4:$J$41,'b - návrh'!$C$50:$J$76,'b - návrh'!$C$82:$J$108,'b - návrh'!$C$114:$K$531</definedName>
    <definedName name="_xlnm.Print_Titles" localSheetId="2">'b - návrh'!$128:$128</definedName>
    <definedName name="_xlnm._FilterDatabase" localSheetId="3" hidden="1">'B - Vedlejší a ostatní ná...'!$C$121:$K$152</definedName>
    <definedName name="_xlnm.Print_Area" localSheetId="3">'B - Vedlejší a ostatní ná...'!$C$4:$J$39,'B - Vedlejší a ostatní ná...'!$C$50:$J$76,'B - Vedlejší a ostatní ná...'!$C$82:$J$103,'B - Vedlejší a ostatní ná...'!$C$109:$K$152</definedName>
    <definedName name="_xlnm.Print_Titles" localSheetId="3">'B - Vedlejší a ostatní ná...'!$121:$121</definedName>
  </definedNames>
  <calcPr/>
</workbook>
</file>

<file path=xl/calcChain.xml><?xml version="1.0" encoding="utf-8"?>
<calcChain xmlns="http://schemas.openxmlformats.org/spreadsheetml/2006/main">
  <c i="4" l="1" r="J37"/>
  <c r="J36"/>
  <c i="1" r="AY98"/>
  <c i="4" r="J35"/>
  <c i="1" r="AX98"/>
  <c i="4" r="BI152"/>
  <c r="BH152"/>
  <c r="BG152"/>
  <c r="BF152"/>
  <c r="T152"/>
  <c r="R152"/>
  <c r="P152"/>
  <c r="BI151"/>
  <c r="BH151"/>
  <c r="BG151"/>
  <c r="BF151"/>
  <c r="T151"/>
  <c r="R151"/>
  <c r="P151"/>
  <c r="BI146"/>
  <c r="BH146"/>
  <c r="BG146"/>
  <c r="BF146"/>
  <c r="T146"/>
  <c r="T145"/>
  <c r="R146"/>
  <c r="R145"/>
  <c r="P146"/>
  <c r="P145"/>
  <c r="BI141"/>
  <c r="BH141"/>
  <c r="BG141"/>
  <c r="BF141"/>
  <c r="T141"/>
  <c r="T140"/>
  <c r="R141"/>
  <c r="R140"/>
  <c r="P141"/>
  <c r="P140"/>
  <c r="BI136"/>
  <c r="BH136"/>
  <c r="BG136"/>
  <c r="BF136"/>
  <c r="T136"/>
  <c r="R136"/>
  <c r="P136"/>
  <c r="BI132"/>
  <c r="BH132"/>
  <c r="BG132"/>
  <c r="BF132"/>
  <c r="T132"/>
  <c r="R132"/>
  <c r="P132"/>
  <c r="BI130"/>
  <c r="BH130"/>
  <c r="BG130"/>
  <c r="BF130"/>
  <c r="T130"/>
  <c r="R130"/>
  <c r="P130"/>
  <c r="BI126"/>
  <c r="BH126"/>
  <c r="BG126"/>
  <c r="BF126"/>
  <c r="T126"/>
  <c r="R126"/>
  <c r="P126"/>
  <c r="BI125"/>
  <c r="BH125"/>
  <c r="BG125"/>
  <c r="BF125"/>
  <c r="T125"/>
  <c r="R125"/>
  <c r="P125"/>
  <c r="J119"/>
  <c r="J118"/>
  <c r="F116"/>
  <c r="E114"/>
  <c r="J92"/>
  <c r="J91"/>
  <c r="F89"/>
  <c r="E87"/>
  <c r="J18"/>
  <c r="E18"/>
  <c r="F92"/>
  <c r="J17"/>
  <c r="J15"/>
  <c r="E15"/>
  <c r="F118"/>
  <c r="J14"/>
  <c r="J12"/>
  <c r="J89"/>
  <c r="E7"/>
  <c r="E112"/>
  <c i="3" r="J39"/>
  <c r="J38"/>
  <c i="1" r="AY97"/>
  <c i="3" r="J37"/>
  <c i="1" r="AX97"/>
  <c i="3" r="BI528"/>
  <c r="BH528"/>
  <c r="BG528"/>
  <c r="BF528"/>
  <c r="T528"/>
  <c r="T527"/>
  <c r="T526"/>
  <c r="R528"/>
  <c r="R527"/>
  <c r="R526"/>
  <c r="P528"/>
  <c r="P527"/>
  <c r="P526"/>
  <c r="BI525"/>
  <c r="BH525"/>
  <c r="BG525"/>
  <c r="BF525"/>
  <c r="T525"/>
  <c r="R525"/>
  <c r="P525"/>
  <c r="BI524"/>
  <c r="BH524"/>
  <c r="BG524"/>
  <c r="BF524"/>
  <c r="T524"/>
  <c r="R524"/>
  <c r="P524"/>
  <c r="BI519"/>
  <c r="BH519"/>
  <c r="BG519"/>
  <c r="BF519"/>
  <c r="T519"/>
  <c r="R519"/>
  <c r="P519"/>
  <c r="BI515"/>
  <c r="BH515"/>
  <c r="BG515"/>
  <c r="BF515"/>
  <c r="T515"/>
  <c r="R515"/>
  <c r="P515"/>
  <c r="BI511"/>
  <c r="BH511"/>
  <c r="BG511"/>
  <c r="BF511"/>
  <c r="T511"/>
  <c r="R511"/>
  <c r="P511"/>
  <c r="BI507"/>
  <c r="BH507"/>
  <c r="BG507"/>
  <c r="BF507"/>
  <c r="T507"/>
  <c r="R507"/>
  <c r="P507"/>
  <c r="BI503"/>
  <c r="BH503"/>
  <c r="BG503"/>
  <c r="BF503"/>
  <c r="T503"/>
  <c r="R503"/>
  <c r="P503"/>
  <c r="BI499"/>
  <c r="BH499"/>
  <c r="BG499"/>
  <c r="BF499"/>
  <c r="T499"/>
  <c r="R499"/>
  <c r="P499"/>
  <c r="BI495"/>
  <c r="BH495"/>
  <c r="BG495"/>
  <c r="BF495"/>
  <c r="T495"/>
  <c r="R495"/>
  <c r="P495"/>
  <c r="BI491"/>
  <c r="BH491"/>
  <c r="BG491"/>
  <c r="BF491"/>
  <c r="T491"/>
  <c r="R491"/>
  <c r="P491"/>
  <c r="BI487"/>
  <c r="BH487"/>
  <c r="BG487"/>
  <c r="BF487"/>
  <c r="T487"/>
  <c r="R487"/>
  <c r="P487"/>
  <c r="BI483"/>
  <c r="BH483"/>
  <c r="BG483"/>
  <c r="BF483"/>
  <c r="T483"/>
  <c r="R483"/>
  <c r="P483"/>
  <c r="BI479"/>
  <c r="BH479"/>
  <c r="BG479"/>
  <c r="BF479"/>
  <c r="T479"/>
  <c r="R479"/>
  <c r="P479"/>
  <c r="BI474"/>
  <c r="BH474"/>
  <c r="BG474"/>
  <c r="BF474"/>
  <c r="T474"/>
  <c r="R474"/>
  <c r="P474"/>
  <c r="BI473"/>
  <c r="BH473"/>
  <c r="BG473"/>
  <c r="BF473"/>
  <c r="T473"/>
  <c r="R473"/>
  <c r="P473"/>
  <c r="BI472"/>
  <c r="BH472"/>
  <c r="BG472"/>
  <c r="BF472"/>
  <c r="T472"/>
  <c r="R472"/>
  <c r="P472"/>
  <c r="BI471"/>
  <c r="BH471"/>
  <c r="BG471"/>
  <c r="BF471"/>
  <c r="T471"/>
  <c r="R471"/>
  <c r="P471"/>
  <c r="BI467"/>
  <c r="BH467"/>
  <c r="BG467"/>
  <c r="BF467"/>
  <c r="T467"/>
  <c r="R467"/>
  <c r="P467"/>
  <c r="BI463"/>
  <c r="BH463"/>
  <c r="BG463"/>
  <c r="BF463"/>
  <c r="T463"/>
  <c r="R463"/>
  <c r="P463"/>
  <c r="BI459"/>
  <c r="BH459"/>
  <c r="BG459"/>
  <c r="BF459"/>
  <c r="T459"/>
  <c r="R459"/>
  <c r="P459"/>
  <c r="BI455"/>
  <c r="BH455"/>
  <c r="BG455"/>
  <c r="BF455"/>
  <c r="T455"/>
  <c r="R455"/>
  <c r="P455"/>
  <c r="BI451"/>
  <c r="BH451"/>
  <c r="BG451"/>
  <c r="BF451"/>
  <c r="T451"/>
  <c r="R451"/>
  <c r="P451"/>
  <c r="BI447"/>
  <c r="BH447"/>
  <c r="BG447"/>
  <c r="BF447"/>
  <c r="T447"/>
  <c r="R447"/>
  <c r="P447"/>
  <c r="BI443"/>
  <c r="BH443"/>
  <c r="BG443"/>
  <c r="BF443"/>
  <c r="T443"/>
  <c r="R443"/>
  <c r="P443"/>
  <c r="BI439"/>
  <c r="BH439"/>
  <c r="BG439"/>
  <c r="BF439"/>
  <c r="T439"/>
  <c r="R439"/>
  <c r="P439"/>
  <c r="BI435"/>
  <c r="BH435"/>
  <c r="BG435"/>
  <c r="BF435"/>
  <c r="T435"/>
  <c r="R435"/>
  <c r="P435"/>
  <c r="BI430"/>
  <c r="BH430"/>
  <c r="BG430"/>
  <c r="BF430"/>
  <c r="T430"/>
  <c r="R430"/>
  <c r="P430"/>
  <c r="BI426"/>
  <c r="BH426"/>
  <c r="BG426"/>
  <c r="BF426"/>
  <c r="T426"/>
  <c r="R426"/>
  <c r="P426"/>
  <c r="BI422"/>
  <c r="BH422"/>
  <c r="BG422"/>
  <c r="BF422"/>
  <c r="T422"/>
  <c r="R422"/>
  <c r="P422"/>
  <c r="BI418"/>
  <c r="BH418"/>
  <c r="BG418"/>
  <c r="BF418"/>
  <c r="T418"/>
  <c r="R418"/>
  <c r="P418"/>
  <c r="BI414"/>
  <c r="BH414"/>
  <c r="BG414"/>
  <c r="BF414"/>
  <c r="T414"/>
  <c r="R414"/>
  <c r="P414"/>
  <c r="BI410"/>
  <c r="BH410"/>
  <c r="BG410"/>
  <c r="BF410"/>
  <c r="T410"/>
  <c r="R410"/>
  <c r="P410"/>
  <c r="BI406"/>
  <c r="BH406"/>
  <c r="BG406"/>
  <c r="BF406"/>
  <c r="T406"/>
  <c r="R406"/>
  <c r="P406"/>
  <c r="BI402"/>
  <c r="BH402"/>
  <c r="BG402"/>
  <c r="BF402"/>
  <c r="T402"/>
  <c r="R402"/>
  <c r="P402"/>
  <c r="BI398"/>
  <c r="BH398"/>
  <c r="BG398"/>
  <c r="BF398"/>
  <c r="T398"/>
  <c r="R398"/>
  <c r="P398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6"/>
  <c r="BH326"/>
  <c r="BG326"/>
  <c r="BF326"/>
  <c r="T326"/>
  <c r="R326"/>
  <c r="P326"/>
  <c r="BI322"/>
  <c r="BH322"/>
  <c r="BG322"/>
  <c r="BF322"/>
  <c r="T322"/>
  <c r="R322"/>
  <c r="P322"/>
  <c r="BI318"/>
  <c r="BH318"/>
  <c r="BG318"/>
  <c r="BF318"/>
  <c r="T318"/>
  <c r="R318"/>
  <c r="P318"/>
  <c r="BI314"/>
  <c r="BH314"/>
  <c r="BG314"/>
  <c r="BF314"/>
  <c r="T314"/>
  <c r="R314"/>
  <c r="P314"/>
  <c r="BI309"/>
  <c r="BH309"/>
  <c r="BG309"/>
  <c r="BF309"/>
  <c r="T309"/>
  <c r="R309"/>
  <c r="P309"/>
  <c r="BI305"/>
  <c r="BH305"/>
  <c r="BG305"/>
  <c r="BF305"/>
  <c r="T305"/>
  <c r="R305"/>
  <c r="P305"/>
  <c r="BI300"/>
  <c r="BH300"/>
  <c r="BG300"/>
  <c r="BF300"/>
  <c r="T300"/>
  <c r="R300"/>
  <c r="P300"/>
  <c r="BI296"/>
  <c r="BH296"/>
  <c r="BG296"/>
  <c r="BF296"/>
  <c r="T296"/>
  <c r="R296"/>
  <c r="P296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J126"/>
  <c r="J125"/>
  <c r="F123"/>
  <c r="E121"/>
  <c r="J94"/>
  <c r="J93"/>
  <c r="F91"/>
  <c r="E89"/>
  <c r="J20"/>
  <c r="E20"/>
  <c r="F126"/>
  <c r="J19"/>
  <c r="J17"/>
  <c r="E17"/>
  <c r="F93"/>
  <c r="J16"/>
  <c r="J14"/>
  <c r="J123"/>
  <c r="E7"/>
  <c r="E117"/>
  <c i="2" r="J39"/>
  <c r="J38"/>
  <c i="1" r="AY96"/>
  <c i="2" r="J37"/>
  <c i="1" r="AX96"/>
  <c i="2" r="BI380"/>
  <c r="BH380"/>
  <c r="BG380"/>
  <c r="BF380"/>
  <c r="T380"/>
  <c r="R380"/>
  <c r="P380"/>
  <c r="BI379"/>
  <c r="BH379"/>
  <c r="BG379"/>
  <c r="BF379"/>
  <c r="T379"/>
  <c r="R379"/>
  <c r="P379"/>
  <c r="BI374"/>
  <c r="BH374"/>
  <c r="BG374"/>
  <c r="BF374"/>
  <c r="T374"/>
  <c r="R374"/>
  <c r="P374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6"/>
  <c r="BH326"/>
  <c r="BG326"/>
  <c r="BF326"/>
  <c r="T326"/>
  <c r="R326"/>
  <c r="P326"/>
  <c r="BI322"/>
  <c r="BH322"/>
  <c r="BG322"/>
  <c r="BF322"/>
  <c r="T322"/>
  <c r="R322"/>
  <c r="P322"/>
  <c r="BI318"/>
  <c r="BH318"/>
  <c r="BG318"/>
  <c r="BF318"/>
  <c r="T318"/>
  <c r="R318"/>
  <c r="P318"/>
  <c r="BI314"/>
  <c r="BH314"/>
  <c r="BG314"/>
  <c r="BF314"/>
  <c r="T314"/>
  <c r="R314"/>
  <c r="P314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3"/>
  <c r="BH293"/>
  <c r="BG293"/>
  <c r="BF293"/>
  <c r="T293"/>
  <c r="R293"/>
  <c r="P293"/>
  <c r="BI289"/>
  <c r="BH289"/>
  <c r="BG289"/>
  <c r="BF289"/>
  <c r="T289"/>
  <c r="R289"/>
  <c r="P289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J122"/>
  <c r="J121"/>
  <c r="F119"/>
  <c r="E117"/>
  <c r="J94"/>
  <c r="J93"/>
  <c r="F91"/>
  <c r="E89"/>
  <c r="J20"/>
  <c r="E20"/>
  <c r="F122"/>
  <c r="J19"/>
  <c r="J17"/>
  <c r="E17"/>
  <c r="F93"/>
  <c r="J16"/>
  <c r="J14"/>
  <c r="J91"/>
  <c r="E7"/>
  <c r="E113"/>
  <c i="1" r="L90"/>
  <c r="AM90"/>
  <c r="AM89"/>
  <c r="L89"/>
  <c r="AM87"/>
  <c r="L87"/>
  <c r="L85"/>
  <c r="L84"/>
  <c i="2" r="J354"/>
  <c r="BK334"/>
  <c r="BK264"/>
  <c r="BK224"/>
  <c r="BK196"/>
  <c r="BK152"/>
  <c r="J374"/>
  <c r="J338"/>
  <c r="J318"/>
  <c r="J309"/>
  <c r="J289"/>
  <c r="BK260"/>
  <c r="J228"/>
  <c r="J200"/>
  <c r="BK176"/>
  <c r="J140"/>
  <c i="1" r="AS95"/>
  <c i="2" r="J342"/>
  <c r="J284"/>
  <c r="BK220"/>
  <c r="BK208"/>
  <c r="BK188"/>
  <c r="J164"/>
  <c r="BK380"/>
  <c r="BK358"/>
  <c r="BK272"/>
  <c r="BK256"/>
  <c r="J244"/>
  <c r="J180"/>
  <c r="BK160"/>
  <c i="3" r="BK525"/>
  <c r="BK487"/>
  <c r="J459"/>
  <c r="J430"/>
  <c r="BK406"/>
  <c r="BK366"/>
  <c r="BK338"/>
  <c r="BK309"/>
  <c r="BK248"/>
  <c r="BK216"/>
  <c r="BK200"/>
  <c r="BK168"/>
  <c r="BK136"/>
  <c r="BK491"/>
  <c r="J467"/>
  <c r="J426"/>
  <c r="J410"/>
  <c r="BK402"/>
  <c r="J398"/>
  <c r="J394"/>
  <c r="BK386"/>
  <c r="J382"/>
  <c r="J350"/>
  <c r="J309"/>
  <c r="J292"/>
  <c r="J276"/>
  <c r="BK236"/>
  <c r="J216"/>
  <c r="BK176"/>
  <c r="BK148"/>
  <c r="BK511"/>
  <c r="J487"/>
  <c r="BK467"/>
  <c r="BK439"/>
  <c r="J406"/>
  <c r="J390"/>
  <c r="BK314"/>
  <c r="BK280"/>
  <c r="BK264"/>
  <c r="BK228"/>
  <c r="J200"/>
  <c r="BK164"/>
  <c r="BK140"/>
  <c r="BK503"/>
  <c r="BK459"/>
  <c r="BK426"/>
  <c r="J358"/>
  <c r="J346"/>
  <c r="J330"/>
  <c r="J322"/>
  <c r="BK318"/>
  <c r="J314"/>
  <c r="BK288"/>
  <c r="BK244"/>
  <c r="J204"/>
  <c r="J176"/>
  <c r="J140"/>
  <c i="4" r="BK136"/>
  <c r="J132"/>
  <c r="BK151"/>
  <c r="J136"/>
  <c r="J146"/>
  <c i="2" r="J358"/>
  <c r="BK338"/>
  <c r="J276"/>
  <c r="BK248"/>
  <c r="J204"/>
  <c r="J176"/>
  <c r="J144"/>
  <c r="J370"/>
  <c r="J334"/>
  <c r="J322"/>
  <c r="BK309"/>
  <c r="BK297"/>
  <c r="BK276"/>
  <c r="BK244"/>
  <c r="J216"/>
  <c r="BK184"/>
  <c r="BK156"/>
  <c r="J128"/>
  <c r="BK366"/>
  <c r="BK354"/>
  <c r="J346"/>
  <c r="BK301"/>
  <c r="J252"/>
  <c r="BK216"/>
  <c r="J196"/>
  <c r="J168"/>
  <c r="BK144"/>
  <c r="J362"/>
  <c r="J301"/>
  <c r="J264"/>
  <c r="J248"/>
  <c r="J208"/>
  <c r="J156"/>
  <c i="3" r="J528"/>
  <c r="J507"/>
  <c r="J472"/>
  <c r="BK443"/>
  <c r="BK414"/>
  <c r="BK382"/>
  <c r="J342"/>
  <c r="J318"/>
  <c r="J256"/>
  <c r="J232"/>
  <c r="J208"/>
  <c r="BK192"/>
  <c r="BK160"/>
  <c r="BK495"/>
  <c r="BK472"/>
  <c r="BK451"/>
  <c r="J414"/>
  <c r="BK374"/>
  <c r="BK346"/>
  <c r="BK300"/>
  <c r="J280"/>
  <c r="J260"/>
  <c r="J224"/>
  <c r="J192"/>
  <c r="J160"/>
  <c r="J525"/>
  <c r="J499"/>
  <c r="BK483"/>
  <c r="J463"/>
  <c r="J435"/>
  <c r="BK394"/>
  <c r="BK370"/>
  <c r="J288"/>
  <c r="J272"/>
  <c r="J248"/>
  <c r="J220"/>
  <c r="J168"/>
  <c r="J148"/>
  <c r="J524"/>
  <c r="BK479"/>
  <c r="BK447"/>
  <c r="BK422"/>
  <c r="BK354"/>
  <c r="BK334"/>
  <c r="J296"/>
  <c r="J264"/>
  <c r="BK232"/>
  <c r="BK188"/>
  <c r="J172"/>
  <c r="J136"/>
  <c i="4" r="J126"/>
  <c r="BK126"/>
  <c r="BK130"/>
  <c i="2" r="J366"/>
  <c r="BK318"/>
  <c r="BK268"/>
  <c r="BK232"/>
  <c r="J188"/>
  <c r="J148"/>
  <c r="BK128"/>
  <c r="BK346"/>
  <c r="J326"/>
  <c r="BK314"/>
  <c r="J293"/>
  <c r="J272"/>
  <c r="J240"/>
  <c r="J212"/>
  <c r="J192"/>
  <c r="BK172"/>
  <c r="J132"/>
  <c r="BK370"/>
  <c r="J350"/>
  <c r="BK322"/>
  <c r="BK289"/>
  <c r="J256"/>
  <c r="BK228"/>
  <c r="BK200"/>
  <c r="J184"/>
  <c r="BK148"/>
  <c r="J380"/>
  <c r="J330"/>
  <c r="J297"/>
  <c r="BK252"/>
  <c r="J236"/>
  <c r="BK168"/>
  <c r="J152"/>
  <c i="3" r="J519"/>
  <c r="J503"/>
  <c r="J473"/>
  <c r="BK455"/>
  <c r="BK418"/>
  <c r="BK390"/>
  <c r="BK358"/>
  <c r="BK326"/>
  <c r="BK292"/>
  <c r="J244"/>
  <c r="BK212"/>
  <c r="J196"/>
  <c r="J164"/>
  <c r="J511"/>
  <c r="BK473"/>
  <c r="J455"/>
  <c r="J418"/>
  <c r="BK378"/>
  <c r="BK330"/>
  <c r="J326"/>
  <c r="BK296"/>
  <c r="BK268"/>
  <c r="J228"/>
  <c r="J188"/>
  <c r="J156"/>
  <c r="BK524"/>
  <c r="BK507"/>
  <c r="J479"/>
  <c r="J451"/>
  <c r="BK430"/>
  <c r="BK398"/>
  <c r="J374"/>
  <c r="J354"/>
  <c r="BK276"/>
  <c r="BK256"/>
  <c r="BK224"/>
  <c r="J184"/>
  <c r="BK152"/>
  <c r="BK528"/>
  <c r="J483"/>
  <c r="J471"/>
  <c r="BK435"/>
  <c r="J386"/>
  <c r="BK350"/>
  <c r="J338"/>
  <c r="J300"/>
  <c r="BK252"/>
  <c r="BK208"/>
  <c r="J180"/>
  <c r="J152"/>
  <c i="4" r="J152"/>
  <c r="BK132"/>
  <c r="J130"/>
  <c r="BK141"/>
  <c r="J151"/>
  <c i="2" r="BK379"/>
  <c r="BK342"/>
  <c r="BK280"/>
  <c r="BK236"/>
  <c r="J220"/>
  <c r="BK192"/>
  <c r="J136"/>
  <c r="BK350"/>
  <c r="BK330"/>
  <c r="J314"/>
  <c r="J305"/>
  <c r="BK284"/>
  <c r="J232"/>
  <c r="BK204"/>
  <c r="BK180"/>
  <c r="J160"/>
  <c r="BK136"/>
  <c r="BK374"/>
  <c r="BK362"/>
  <c r="BK326"/>
  <c r="BK293"/>
  <c r="J268"/>
  <c r="BK240"/>
  <c r="BK212"/>
  <c r="J172"/>
  <c r="BK132"/>
  <c r="J379"/>
  <c r="BK305"/>
  <c r="J280"/>
  <c r="J260"/>
  <c r="J224"/>
  <c r="BK164"/>
  <c r="BK140"/>
  <c i="3" r="BK515"/>
  <c r="J495"/>
  <c r="BK463"/>
  <c r="J439"/>
  <c r="BK410"/>
  <c r="J362"/>
  <c r="BK322"/>
  <c r="J252"/>
  <c r="J236"/>
  <c r="BK204"/>
  <c r="BK172"/>
  <c r="J144"/>
  <c r="BK499"/>
  <c r="BK471"/>
  <c r="J422"/>
  <c r="BK362"/>
  <c r="J334"/>
  <c r="BK305"/>
  <c r="BK284"/>
  <c r="J240"/>
  <c r="J212"/>
  <c r="BK180"/>
  <c r="BK132"/>
  <c r="J515"/>
  <c r="J491"/>
  <c r="J474"/>
  <c r="J447"/>
  <c r="J402"/>
  <c r="J378"/>
  <c r="J366"/>
  <c r="J284"/>
  <c r="J268"/>
  <c r="BK240"/>
  <c r="BK196"/>
  <c r="BK156"/>
  <c r="J132"/>
  <c r="BK519"/>
  <c r="BK474"/>
  <c r="J443"/>
  <c r="J370"/>
  <c r="BK342"/>
  <c r="J305"/>
  <c r="BK272"/>
  <c r="BK260"/>
  <c r="BK220"/>
  <c r="BK184"/>
  <c r="BK144"/>
  <c i="4" r="J141"/>
  <c r="BK152"/>
  <c r="J125"/>
  <c r="BK146"/>
  <c r="BK125"/>
  <c i="2" l="1" r="P127"/>
  <c r="BK288"/>
  <c r="J288"/>
  <c r="J101"/>
  <c r="P313"/>
  <c r="P378"/>
  <c i="3" r="BK131"/>
  <c r="J131"/>
  <c r="J100"/>
  <c r="BK304"/>
  <c r="J304"/>
  <c r="J101"/>
  <c r="T313"/>
  <c r="BK434"/>
  <c r="J434"/>
  <c r="J103"/>
  <c r="T478"/>
  <c r="T523"/>
  <c i="4" r="BK131"/>
  <c r="J131"/>
  <c r="J99"/>
  <c i="2" r="T127"/>
  <c r="R288"/>
  <c r="R313"/>
  <c r="R378"/>
  <c i="3" r="R131"/>
  <c r="R304"/>
  <c r="P313"/>
  <c r="R434"/>
  <c r="R478"/>
  <c r="R523"/>
  <c i="4" r="BK124"/>
  <c r="J124"/>
  <c r="J98"/>
  <c r="R124"/>
  <c r="T131"/>
  <c r="P150"/>
  <c i="2" r="BK127"/>
  <c r="J127"/>
  <c r="J100"/>
  <c r="P288"/>
  <c r="BK313"/>
  <c r="J313"/>
  <c r="J102"/>
  <c r="BK378"/>
  <c r="J378"/>
  <c r="J103"/>
  <c i="3" r="P131"/>
  <c r="P304"/>
  <c r="R313"/>
  <c r="T434"/>
  <c r="BK478"/>
  <c r="J478"/>
  <c r="J104"/>
  <c r="P523"/>
  <c i="4" r="T124"/>
  <c r="R131"/>
  <c r="BK150"/>
  <c r="J150"/>
  <c r="J102"/>
  <c r="R150"/>
  <c i="2" r="R127"/>
  <c r="R126"/>
  <c r="R125"/>
  <c r="T288"/>
  <c r="T313"/>
  <c r="T378"/>
  <c i="3" r="T131"/>
  <c r="T130"/>
  <c r="T129"/>
  <c r="T304"/>
  <c r="BK313"/>
  <c r="J313"/>
  <c r="J102"/>
  <c r="P434"/>
  <c r="P478"/>
  <c r="BK523"/>
  <c r="J523"/>
  <c r="J105"/>
  <c i="4" r="P124"/>
  <c r="P123"/>
  <c r="P122"/>
  <c i="1" r="AU98"/>
  <c i="4" r="P131"/>
  <c r="T150"/>
  <c r="BK145"/>
  <c r="J145"/>
  <c r="J101"/>
  <c i="3" r="BK527"/>
  <c r="BK526"/>
  <c r="J526"/>
  <c r="J106"/>
  <c i="4" r="BK140"/>
  <c r="J140"/>
  <c r="J100"/>
  <c i="3" r="J527"/>
  <c r="J107"/>
  <c i="4" r="F91"/>
  <c r="F119"/>
  <c r="BE126"/>
  <c r="BE136"/>
  <c r="BE146"/>
  <c r="J116"/>
  <c r="BE130"/>
  <c r="BE152"/>
  <c r="E85"/>
  <c r="BE125"/>
  <c r="BE132"/>
  <c r="BE141"/>
  <c r="BE151"/>
  <c i="3" r="E85"/>
  <c r="F94"/>
  <c r="BE156"/>
  <c r="BE160"/>
  <c r="BE192"/>
  <c r="BE200"/>
  <c r="BE212"/>
  <c r="BE236"/>
  <c r="BE264"/>
  <c r="BE268"/>
  <c r="BE276"/>
  <c r="BE280"/>
  <c r="BE288"/>
  <c r="BE309"/>
  <c r="BE354"/>
  <c r="BE362"/>
  <c r="BE374"/>
  <c r="BE382"/>
  <c r="BE386"/>
  <c r="BE390"/>
  <c r="BE398"/>
  <c r="BE402"/>
  <c r="BE406"/>
  <c r="BE410"/>
  <c r="BE418"/>
  <c r="BE451"/>
  <c r="BE487"/>
  <c r="BE495"/>
  <c r="BE507"/>
  <c r="BE525"/>
  <c r="J91"/>
  <c r="F125"/>
  <c r="BE132"/>
  <c r="BE144"/>
  <c r="BE172"/>
  <c r="BE176"/>
  <c r="BE180"/>
  <c r="BE184"/>
  <c r="BE208"/>
  <c r="BE232"/>
  <c r="BE244"/>
  <c r="BE292"/>
  <c r="BE296"/>
  <c r="BE305"/>
  <c r="BE322"/>
  <c r="BE326"/>
  <c r="BE338"/>
  <c r="BE342"/>
  <c r="BE346"/>
  <c r="BE378"/>
  <c r="BE414"/>
  <c r="BE473"/>
  <c r="BE491"/>
  <c r="BE499"/>
  <c r="BE519"/>
  <c r="BE528"/>
  <c r="BE136"/>
  <c r="BE168"/>
  <c r="BE196"/>
  <c r="BE204"/>
  <c r="BE216"/>
  <c r="BE224"/>
  <c r="BE228"/>
  <c r="BE240"/>
  <c r="BE248"/>
  <c r="BE252"/>
  <c r="BE256"/>
  <c r="BE272"/>
  <c r="BE314"/>
  <c r="BE318"/>
  <c r="BE334"/>
  <c r="BE350"/>
  <c r="BE358"/>
  <c r="BE366"/>
  <c r="BE422"/>
  <c r="BE430"/>
  <c r="BE435"/>
  <c r="BE439"/>
  <c r="BE443"/>
  <c r="BE455"/>
  <c r="BE459"/>
  <c r="BE463"/>
  <c r="BE474"/>
  <c r="BE483"/>
  <c r="BE503"/>
  <c r="BE140"/>
  <c r="BE148"/>
  <c r="BE152"/>
  <c r="BE164"/>
  <c r="BE188"/>
  <c r="BE220"/>
  <c r="BE260"/>
  <c r="BE284"/>
  <c r="BE300"/>
  <c r="BE330"/>
  <c r="BE370"/>
  <c r="BE394"/>
  <c r="BE426"/>
  <c r="BE447"/>
  <c r="BE467"/>
  <c r="BE471"/>
  <c r="BE472"/>
  <c r="BE479"/>
  <c r="BE511"/>
  <c r="BE515"/>
  <c r="BE524"/>
  <c i="2" r="E85"/>
  <c r="J119"/>
  <c r="BE128"/>
  <c r="BE140"/>
  <c r="BE172"/>
  <c r="BE184"/>
  <c r="BE192"/>
  <c r="BE204"/>
  <c r="BE208"/>
  <c r="BE212"/>
  <c r="BE216"/>
  <c r="BE236"/>
  <c r="BE248"/>
  <c r="BE260"/>
  <c r="BE280"/>
  <c r="BE293"/>
  <c r="BE301"/>
  <c r="BE318"/>
  <c r="BE322"/>
  <c r="BE330"/>
  <c r="BE334"/>
  <c r="BE350"/>
  <c r="BE374"/>
  <c r="BE380"/>
  <c r="F94"/>
  <c r="F121"/>
  <c r="BE136"/>
  <c r="BE156"/>
  <c r="BE160"/>
  <c r="BE188"/>
  <c r="BE224"/>
  <c r="BE228"/>
  <c r="BE232"/>
  <c r="BE268"/>
  <c r="BE276"/>
  <c r="BE284"/>
  <c r="BE289"/>
  <c r="BE297"/>
  <c r="BE338"/>
  <c r="BE354"/>
  <c r="BE366"/>
  <c r="BE148"/>
  <c r="BE152"/>
  <c r="BE164"/>
  <c r="BE196"/>
  <c r="BE220"/>
  <c r="BE264"/>
  <c r="BE305"/>
  <c r="BE309"/>
  <c r="BE314"/>
  <c r="BE342"/>
  <c r="BE379"/>
  <c r="BE132"/>
  <c r="BE144"/>
  <c r="BE168"/>
  <c r="BE176"/>
  <c r="BE180"/>
  <c r="BE200"/>
  <c r="BE240"/>
  <c r="BE244"/>
  <c r="BE252"/>
  <c r="BE256"/>
  <c r="BE272"/>
  <c r="BE326"/>
  <c r="BE346"/>
  <c r="BE358"/>
  <c r="BE362"/>
  <c r="BE370"/>
  <c i="1" r="AS94"/>
  <c i="2" r="F38"/>
  <c i="1" r="BC96"/>
  <c i="3" r="F39"/>
  <c i="1" r="BD97"/>
  <c i="4" r="F34"/>
  <c i="1" r="BA98"/>
  <c i="4" r="F37"/>
  <c i="1" r="BD98"/>
  <c i="2" r="F39"/>
  <c i="1" r="BD96"/>
  <c i="2" r="F37"/>
  <c i="1" r="BB96"/>
  <c i="3" r="J36"/>
  <c i="1" r="AW97"/>
  <c i="4" r="F35"/>
  <c i="1" r="BB98"/>
  <c i="4" r="J34"/>
  <c i="1" r="AW98"/>
  <c i="4" r="F36"/>
  <c i="1" r="BC98"/>
  <c i="2" r="J36"/>
  <c i="1" r="AW96"/>
  <c i="3" r="F37"/>
  <c i="1" r="BB97"/>
  <c i="2" r="F36"/>
  <c i="1" r="BA96"/>
  <c i="3" r="F36"/>
  <c i="1" r="BA97"/>
  <c i="3" r="F38"/>
  <c i="1" r="BC97"/>
  <c i="3" l="1" r="P130"/>
  <c r="P129"/>
  <c i="1" r="AU97"/>
  <c i="3" r="R130"/>
  <c r="R129"/>
  <c i="4" r="T123"/>
  <c r="T122"/>
  <c r="R123"/>
  <c r="R122"/>
  <c i="2" r="T126"/>
  <c r="T125"/>
  <c r="P126"/>
  <c r="P125"/>
  <c i="1" r="AU96"/>
  <c i="2" r="BK126"/>
  <c r="J126"/>
  <c r="J99"/>
  <c i="4" r="BK123"/>
  <c r="J123"/>
  <c r="J97"/>
  <c i="3" r="BK130"/>
  <c r="J130"/>
  <c r="J99"/>
  <c i="2" r="F35"/>
  <c i="1" r="AZ96"/>
  <c i="4" r="F33"/>
  <c i="1" r="AZ98"/>
  <c r="BC95"/>
  <c r="AY95"/>
  <c r="BB95"/>
  <c i="3" r="F35"/>
  <c i="1" r="AZ97"/>
  <c i="2" r="J35"/>
  <c i="1" r="AV96"/>
  <c r="AT96"/>
  <c i="4" r="J33"/>
  <c i="1" r="AV98"/>
  <c r="AT98"/>
  <c r="BA95"/>
  <c r="AW95"/>
  <c r="BD95"/>
  <c i="3" r="J35"/>
  <c i="1" r="AV97"/>
  <c r="AT97"/>
  <c i="2" l="1" r="BK125"/>
  <c r="J125"/>
  <c r="J98"/>
  <c i="3" r="BK129"/>
  <c r="J129"/>
  <c r="J98"/>
  <c i="4" r="BK122"/>
  <c r="J122"/>
  <c r="J96"/>
  <c i="1" r="AU95"/>
  <c r="AU94"/>
  <c r="BB94"/>
  <c r="AX94"/>
  <c r="BD94"/>
  <c r="W33"/>
  <c r="AZ95"/>
  <c r="AV95"/>
  <c r="AT95"/>
  <c r="BA94"/>
  <c r="W30"/>
  <c r="AX95"/>
  <c r="BC94"/>
  <c r="W32"/>
  <c l="1" r="W31"/>
  <c i="2" r="J32"/>
  <c i="1" r="AG96"/>
  <c i="3" r="J32"/>
  <c i="1" r="AG97"/>
  <c r="AG95"/>
  <c r="AZ94"/>
  <c r="AV94"/>
  <c r="AK29"/>
  <c r="AW94"/>
  <c r="AK30"/>
  <c i="4" r="J30"/>
  <c i="1" r="AG98"/>
  <c r="AY94"/>
  <c i="3" l="1" r="J41"/>
  <c i="1" r="AN97"/>
  <c i="2" r="J41"/>
  <c i="4" r="J39"/>
  <c i="1" r="AN96"/>
  <c r="AN98"/>
  <c r="AN95"/>
  <c r="AG94"/>
  <c r="AK26"/>
  <c r="AK35"/>
  <c r="AT94"/>
  <c r="AN94"/>
  <c r="W29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<sst xmlns="http://schemas.openxmlformats.org/spreadsheetml/2006/main">
  <si>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</si>
  <si>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</si>
  <si>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</si>
  <si>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</si>
  <si>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</si>
  <si>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{10a5554c-3245-4cbf-8db2-7d4672d1a3a8}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</si>
  <si>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</si>
  <si>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</si>
  <si>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</si>
  <si>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</si>
  <si>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</si>
  <si>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</si>
  <si>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</si>
  <si>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</si>
  <si>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81/22/BOP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</si>
  <si>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</si>
  <si>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</si>
  <si>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komunikace v ul. Markova, Hradec Králové</t>
  </si>
  <si>
    <t>KSO:</t>
  </si>
  <si>
    <t>CC-CZ:</t>
  </si>
  <si>
    <t>Místo:</t>
  </si>
  <si>
    <t>Hradec Králové</t>
  </si>
  <si>
    <t>Datum:</t>
  </si>
  <si>
    <t>29. 3. 2023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</si>
  <si>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</si>
  <si>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</si>
  <si>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</si>
  <si>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</si>
  <si>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</si>
  <si>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</si>
  <si>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</si>
  <si>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VIAPROJEKT s.r.o. HK</t>
  </si>
  <si>
    <t>True</t>
  </si>
  <si>
    <t>Zpracovatel:</t>
  </si>
  <si>
    <t>B.Burešová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</si>
  <si>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</si>
  <si>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</si>
  <si>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</si>
  <si>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</si>
  <si>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</si>
  <si>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</si>
  <si>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</si>
  <si>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</si>
  <si>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</si>
  <si>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</si>
  <si>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</si>
  <si>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</si>
  <si>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</si>
  <si>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</si>
  <si>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</si>
  <si>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</si>
  <si>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</si>
  <si>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</si>
  <si>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</si>
  <si>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</si>
  <si>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</si>
  <si>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</si>
  <si>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</si>
  <si>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</si>
  <si>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</si>
  <si>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</si>
  <si>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</si>
  <si>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</si>
  <si>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</si>
  <si>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</si>
  <si>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</si>
  <si>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</si>
  <si>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</si>
  <si>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</si>
  <si>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</si>
  <si>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</si>
  <si>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</si>
  <si>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</si>
  <si>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</si>
  <si>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</si>
  <si>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</si>
  <si>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</si>
  <si>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</si>
  <si>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</si>
  <si>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</si>
  <si>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A</t>
  </si>
  <si>
    <t>Zpevněné plochy - II.ETAPA</t>
  </si>
  <si>
    <t>STA</t>
  </si>
  <si>
    <t>1</t>
  </si>
  <si>
    <t>{1fde05b2-7cc2-4bef-b4b9-6fe205d974e2}</t>
  </si>
  <si>
    <t>2</t>
  </si>
  <si>
    <t>/</t>
  </si>
  <si>
    <t>a</t>
  </si>
  <si>
    <t>příprava území</t>
  </si>
  <si>
    <t>Soupis</t>
  </si>
  <si>
    <t>{339a5f6f-eeef-40c8-afaa-1025e7042864}</t>
  </si>
  <si>
    <t>b</t>
  </si>
  <si>
    <t>návrh</t>
  </si>
  <si>
    <t>{90bcff47-f21b-459a-a44c-ba210f687a53}</t>
  </si>
  <si>
    <t>B</t>
  </si>
  <si>
    <t>Vedlejší a ostatní náklady</t>
  </si>
  <si>
    <t>{6a8a001f-d5c6-4b4b-9c4c-02c02f016978}</t>
  </si>
  <si>
    <t>KRYCÍ LIST SOUPISU PRACÍ</t>
  </si>
  <si>
    <t>Objekt:</t>
  </si>
  <si>
    <t>A - Zpevněné plochy - II.ETAPA</t>
  </si>
  <si>
    <t>Soupis:</t>
  </si>
  <si>
    <t>a - příprava území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</si>
  <si>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</si>
  <si>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</si>
  <si>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</si>
  <si>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</si>
  <si>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</si>
  <si>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</si>
  <si>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</si>
  <si>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</si>
  <si>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</si>
  <si>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</si>
  <si>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</si>
  <si>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</si>
  <si>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</si>
  <si>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</si>
  <si>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</si>
  <si>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</si>
  <si>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</si>
  <si>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</si>
  <si>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</si>
  <si>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</si>
  <si>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</si>
  <si>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</si>
  <si>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</si>
  <si>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</si>
  <si>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</si>
  <si>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</si>
  <si>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</si>
  <si>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</si>
  <si>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112101102</t>
  </si>
  <si>
    <t>Odstranění stromů listnatých průměru kmene přes 300 do 500 mm</t>
  </si>
  <si>
    <t>kus</t>
  </si>
  <si>
    <t>CS ÚRS 2023 01</t>
  </si>
  <si>
    <t>4</t>
  </si>
  <si>
    <t>-1372717695</t>
  </si>
  <si>
    <t>VV</t>
  </si>
  <si>
    <t>viz.příloha č.2</t>
  </si>
  <si>
    <t>11</t>
  </si>
  <si>
    <t>Součet</t>
  </si>
  <si>
    <t>112251102</t>
  </si>
  <si>
    <t>Odstranění pařezů průměru přes 300 do 500 mm</t>
  </si>
  <si>
    <t>-1187903718</t>
  </si>
  <si>
    <t>3</t>
  </si>
  <si>
    <t>113106132</t>
  </si>
  <si>
    <t>Rozebrání dlažeb z betonových nebo kamenných dlaždic komunikací pro pěší strojně pl do 50 m2</t>
  </si>
  <si>
    <t>m2</t>
  </si>
  <si>
    <t>2091999804</t>
  </si>
  <si>
    <t>vybourání betonového vodícího proužku viz.příloha č.2</t>
  </si>
  <si>
    <t>6*0,25</t>
  </si>
  <si>
    <t>906525823</t>
  </si>
  <si>
    <t>vybourání vjezdu-kryt dlažba 300/300, viz.příloha č.2</t>
  </si>
  <si>
    <t>12</t>
  </si>
  <si>
    <t>5</t>
  </si>
  <si>
    <t>113106134</t>
  </si>
  <si>
    <t>Rozebrání dlažeb ze zámkových dlaždic komunikací pro pěší strojně pl do 50 m2</t>
  </si>
  <si>
    <t>152011618</t>
  </si>
  <si>
    <t>vybourání chodníku -kryt ZD "i" , viz.příloha č,2</t>
  </si>
  <si>
    <t>7</t>
  </si>
  <si>
    <t>6</t>
  </si>
  <si>
    <t>-797195665</t>
  </si>
  <si>
    <t>vybourání vjezdu-kryt ZD , viz.příloha č.2</t>
  </si>
  <si>
    <t>113106142</t>
  </si>
  <si>
    <t>Rozebrání dlažeb z betonových nebo kamenných dlaždic komunikací pro pěší strojně pl přes 50 m2</t>
  </si>
  <si>
    <t>1533034913</t>
  </si>
  <si>
    <t>vybourání chodníku-kryt dlažba 300/300, viz.příloha č.2</t>
  </si>
  <si>
    <t>74+21,5+22+42,5</t>
  </si>
  <si>
    <t>8</t>
  </si>
  <si>
    <t>113106185</t>
  </si>
  <si>
    <t>Rozebrání dlažeb vozovek z drobných kostek s ložem z kameniva strojně pl do 50 m2</t>
  </si>
  <si>
    <t>1149853248</t>
  </si>
  <si>
    <t>vybourání vjezdu-kryt dlažba ŽK 100/100, viz.příloha č.2</t>
  </si>
  <si>
    <t>8,5+12,5+8</t>
  </si>
  <si>
    <t>9</t>
  </si>
  <si>
    <t>113107172</t>
  </si>
  <si>
    <t>Odstranění podkladu z betonu prostého tl přes 150 do 300 mm strojně pl přes 50 do 200 m2</t>
  </si>
  <si>
    <t>-391255773</t>
  </si>
  <si>
    <t>10</t>
  </si>
  <si>
    <t>113107224</t>
  </si>
  <si>
    <t>Odstranění podkladu z kameniva drceného tl přes 300 do 400 mm strojně pl přes 200 m2</t>
  </si>
  <si>
    <t>1552132959</t>
  </si>
  <si>
    <t>vybourání stávající komunikace - štět+štěrk, viz.příloha č.2</t>
  </si>
  <si>
    <t>653</t>
  </si>
  <si>
    <t>113107241</t>
  </si>
  <si>
    <t>Odstranění podkladu živičného tl 50 mm strojně pl přes 200 m2</t>
  </si>
  <si>
    <t>1193296945</t>
  </si>
  <si>
    <t>vybourání stávající komunikace - penetrační makadam, viz.příloha č.2</t>
  </si>
  <si>
    <t>113107323</t>
  </si>
  <si>
    <t>Odstranění podkladu z kameniva drceného tl přes 200 do 300 mm strojně pl do 50 m2</t>
  </si>
  <si>
    <t>-1558806392</t>
  </si>
  <si>
    <t>vybourání vjezdu-kryt ŽK 100/100, viz.příloha č.2</t>
  </si>
  <si>
    <t>13</t>
  </si>
  <si>
    <t>759169994</t>
  </si>
  <si>
    <t>14</t>
  </si>
  <si>
    <t>-1472290072</t>
  </si>
  <si>
    <t>vybourání vjezdu-kryt ZD, viz.příloha č.2</t>
  </si>
  <si>
    <t>673261196</t>
  </si>
  <si>
    <t>vybourání chodníku -kryt ZD "I" , viz.příloha č.2</t>
  </si>
  <si>
    <t>16</t>
  </si>
  <si>
    <t>113154112</t>
  </si>
  <si>
    <t>Frézování živičného krytu tl 40 mm pruh š 0,5 m pl do 500 m2 bez překážek v trase</t>
  </si>
  <si>
    <t>-532876159</t>
  </si>
  <si>
    <t>(11+9)*0,5</t>
  </si>
  <si>
    <t>17</t>
  </si>
  <si>
    <t>847018190</t>
  </si>
  <si>
    <t>oprava živičného krytui u křižovatky, viz.příloha č.2</t>
  </si>
  <si>
    <t>84</t>
  </si>
  <si>
    <t>18</t>
  </si>
  <si>
    <t>113202111</t>
  </si>
  <si>
    <t>Vytrhání obrub krajníků obrubníků stojatých</t>
  </si>
  <si>
    <t>m</t>
  </si>
  <si>
    <t>1141641632</t>
  </si>
  <si>
    <t>kamenný obrubník š.30, viz.příloha č.2</t>
  </si>
  <si>
    <t>97</t>
  </si>
  <si>
    <t>19</t>
  </si>
  <si>
    <t>-1111587343</t>
  </si>
  <si>
    <t>betonového obrubník š.15 cm, viz.příloha č.2</t>
  </si>
  <si>
    <t>5+89+5</t>
  </si>
  <si>
    <t>20</t>
  </si>
  <si>
    <t>-1925668613</t>
  </si>
  <si>
    <t>vybourání kamenného obrubníku š.15 cm, viz.příloha č.2</t>
  </si>
  <si>
    <t>113204111</t>
  </si>
  <si>
    <t>Vytrhání obrub záhonových</t>
  </si>
  <si>
    <t>-1177146617</t>
  </si>
  <si>
    <t>betonový obrubník š.5cm, viz.příloha č.2</t>
  </si>
  <si>
    <t>2+22+14+13+24+16</t>
  </si>
  <si>
    <t>22</t>
  </si>
  <si>
    <t>121151103</t>
  </si>
  <si>
    <t>Sejmutí ornice plochy do 100 m2 tl vrstvy do 200 mm strojně</t>
  </si>
  <si>
    <t>254544310</t>
  </si>
  <si>
    <t>sejmutí ornice v tl.10 cm, viz.příloha č.2</t>
  </si>
  <si>
    <t>83+4+2</t>
  </si>
  <si>
    <t>23</t>
  </si>
  <si>
    <t>132251253</t>
  </si>
  <si>
    <t>Hloubení rýh nezapažených š do 2000 mm v hornině třídy těžitelnosti I skupiny 3 objem do 100 m3 strojně</t>
  </si>
  <si>
    <t>m3</t>
  </si>
  <si>
    <t>-124722476</t>
  </si>
  <si>
    <t>kabelové žlaby, viz.příloha č.1</t>
  </si>
  <si>
    <t>1*0,5*84</t>
  </si>
  <si>
    <t>24</t>
  </si>
  <si>
    <t>139001101</t>
  </si>
  <si>
    <t>Příplatek za ztížení vykopávky v blízkosti podzemního vedení</t>
  </si>
  <si>
    <t>1838241980</t>
  </si>
  <si>
    <t>25</t>
  </si>
  <si>
    <t>162201402</t>
  </si>
  <si>
    <t>Vodorovné přemístění větví stromů listnatých do 1 km D kmene přes 300 do 500 mm</t>
  </si>
  <si>
    <t>436079439</t>
  </si>
  <si>
    <t>viz,příloha č.2</t>
  </si>
  <si>
    <t>26</t>
  </si>
  <si>
    <t>162201412</t>
  </si>
  <si>
    <t>Vodorovné přemístění kmenů stromů listnatých do 1 km D kmene přes 300 do 500 mm</t>
  </si>
  <si>
    <t>-1675584308</t>
  </si>
  <si>
    <t>27</t>
  </si>
  <si>
    <t>162201422</t>
  </si>
  <si>
    <t>Vodorovné přemístění pařezů do 1 km D přes 300 do 500 mm</t>
  </si>
  <si>
    <t>1541838103</t>
  </si>
  <si>
    <t>28</t>
  </si>
  <si>
    <t>162301932</t>
  </si>
  <si>
    <t>Příplatek k vodorovnému přemístění větví stromů listnatých D kmene přes 300 do 500 mm ZKD 1 km</t>
  </si>
  <si>
    <t>1222444060</t>
  </si>
  <si>
    <t>viz.příloha č.2 + příplatek za dalších 14 km</t>
  </si>
  <si>
    <t>11*14</t>
  </si>
  <si>
    <t>29</t>
  </si>
  <si>
    <t>162301952</t>
  </si>
  <si>
    <t>Příplatek k vodorovnému přemístění kmenů stromů listnatých D kmene přes 300 do 500 mm ZKD 1 km</t>
  </si>
  <si>
    <t>-1172367288</t>
  </si>
  <si>
    <t>viz.příloha č.2, + příplatek za dalších 14 km</t>
  </si>
  <si>
    <t>30</t>
  </si>
  <si>
    <t>162301972</t>
  </si>
  <si>
    <t>Příplatek k vodorovnému přemístění pařezů D přes 300 do 500 mm ZKD 1 km</t>
  </si>
  <si>
    <t>-1587863167</t>
  </si>
  <si>
    <t>viz,příloha č.2, +příplatek za dalších 14 km</t>
  </si>
  <si>
    <t>31</t>
  </si>
  <si>
    <t>162351103</t>
  </si>
  <si>
    <t>Vodorovné přemístění přes 50 do 500 m výkopku/sypaniny z horniny třídy těžitelnosti I skupiny 1 až 3</t>
  </si>
  <si>
    <t>-920348993</t>
  </si>
  <si>
    <t>sejmutá ornice odvoz na meziskládku, zpětně se použije pro ohumusování, viz.příloha č.2</t>
  </si>
  <si>
    <t>89*0,1</t>
  </si>
  <si>
    <t>32</t>
  </si>
  <si>
    <t>162751117</t>
  </si>
  <si>
    <t>Vodorovné přemístění přes 9 000 do 10000 m výkopku/sypaniny z horniny třídy těžitelnosti I skupiny 1 až 3</t>
  </si>
  <si>
    <t>-2082721626</t>
  </si>
  <si>
    <t>0,46*0,46*84</t>
  </si>
  <si>
    <t>33</t>
  </si>
  <si>
    <t>162751119</t>
  </si>
  <si>
    <t>Příplatek k vodorovnému přemístění výkopku/sypaniny z horniny třídy těžitelnosti I skupiny 1 až 3 ZKD 1000 m přes 10000 m</t>
  </si>
  <si>
    <t>-1177987242</t>
  </si>
  <si>
    <t>kabelové žlaby+příplatek za 5 km, viz.příloha č.1</t>
  </si>
  <si>
    <t>(0,46*0,46*84)*5</t>
  </si>
  <si>
    <t>34</t>
  </si>
  <si>
    <t>167151101</t>
  </si>
  <si>
    <t>Nakládání výkopku z hornin třídy těžitelnosti I skupiny 1 až 3 do 100 m3</t>
  </si>
  <si>
    <t>240038018</t>
  </si>
  <si>
    <t>sejmutá ornice v tl. 10 cm , viz.příloha č.2</t>
  </si>
  <si>
    <t>(83+4+2)*0,1</t>
  </si>
  <si>
    <t>35</t>
  </si>
  <si>
    <t>171201221</t>
  </si>
  <si>
    <t>Poplatek za uložení na skládce (skládkovné) zeminy a kamení kód odpadu 17 05 04</t>
  </si>
  <si>
    <t>t</t>
  </si>
  <si>
    <t>-810936294</t>
  </si>
  <si>
    <t>kabelové žlaby, 30% z celkové kubatury, viz.příloha č.1</t>
  </si>
  <si>
    <t>(0,46*0,46*84)*0,3*1,8</t>
  </si>
  <si>
    <t>36</t>
  </si>
  <si>
    <t>171201231</t>
  </si>
  <si>
    <t>Poplatek za uložení zeminy a kamení na recyklační skládce (skládkovné) kód odpadu 17 05 04</t>
  </si>
  <si>
    <t>1982946151</t>
  </si>
  <si>
    <t xml:space="preserve">kabelové žlaby, 70%  z celkové kubatury, viz.příloha č.1</t>
  </si>
  <si>
    <t>(0,46*0,46*84)*0,7*1,8</t>
  </si>
  <si>
    <t>37</t>
  </si>
  <si>
    <t>171251201</t>
  </si>
  <si>
    <t>Uložení sypaniny na skládky nebo meziskládky</t>
  </si>
  <si>
    <t>146582015</t>
  </si>
  <si>
    <t>38</t>
  </si>
  <si>
    <t>174152101</t>
  </si>
  <si>
    <t>Zásyp jam, šachet a rýh do 30 m3 sypaninou se zhutněním při překopech inženýrských sítí</t>
  </si>
  <si>
    <t>-2063970134</t>
  </si>
  <si>
    <t>(1*0,5*84)-(0,46*0,46*84)</t>
  </si>
  <si>
    <t>39</t>
  </si>
  <si>
    <t>175151101</t>
  </si>
  <si>
    <t>Obsypání potrubí strojně sypaninou bez prohození, uloženou do 3 m</t>
  </si>
  <si>
    <t>1193947268</t>
  </si>
  <si>
    <t>(0,46*0,46*84)-(0,2*0,2*84)</t>
  </si>
  <si>
    <t>40</t>
  </si>
  <si>
    <t>M</t>
  </si>
  <si>
    <t>58337303</t>
  </si>
  <si>
    <t>štěrkopísek frakce 0/8</t>
  </si>
  <si>
    <t>-21827928</t>
  </si>
  <si>
    <t>14,414*2</t>
  </si>
  <si>
    <t>Ostatní konstrukce a práce, bourání</t>
  </si>
  <si>
    <t>41</t>
  </si>
  <si>
    <t>919731121</t>
  </si>
  <si>
    <t>Zarovnání styčné plochy podkladu nebo krytu živičného tl do 50 mm</t>
  </si>
  <si>
    <t>213308692</t>
  </si>
  <si>
    <t>u komunikace , viz.příloha č.2</t>
  </si>
  <si>
    <t>11+6+7+9</t>
  </si>
  <si>
    <t>42</t>
  </si>
  <si>
    <t>919735111</t>
  </si>
  <si>
    <t>Řezání stávajícího živičného krytu hl do 50 mm</t>
  </si>
  <si>
    <t>-544649411</t>
  </si>
  <si>
    <t>43</t>
  </si>
  <si>
    <t>920</t>
  </si>
  <si>
    <t>Betonové kabelové žlaby se zákrytem</t>
  </si>
  <si>
    <t>1593057294</t>
  </si>
  <si>
    <t>montáž+dodávka +doprava, viz.příloha č.1</t>
  </si>
  <si>
    <t>13+4+3+3+10+8+8+2+4+4+5+5+8+3+3+1</t>
  </si>
  <si>
    <t>44</t>
  </si>
  <si>
    <t>9201</t>
  </si>
  <si>
    <t>vybourání stávajícího kabelu veřejného osvětlení</t>
  </si>
  <si>
    <t>1975176132</t>
  </si>
  <si>
    <t>demontáž kabelu+zemní práce+doprava +poplatek za uložení na skládku, viz.příloha č.1</t>
  </si>
  <si>
    <t>96+4+4+10</t>
  </si>
  <si>
    <t>45</t>
  </si>
  <si>
    <t>9202</t>
  </si>
  <si>
    <t>demontáž stávajících stožárů veřejného osvětlení</t>
  </si>
  <si>
    <t>2016916461</t>
  </si>
  <si>
    <t>demontáž stožáru včetně základu+zemní práce+doprava +poplatek za uložení na skládku, viz.příloha č.1</t>
  </si>
  <si>
    <t>46</t>
  </si>
  <si>
    <t>9203</t>
  </si>
  <si>
    <t>vybourání stávajících uličních vpustí</t>
  </si>
  <si>
    <t>605571999</t>
  </si>
  <si>
    <t>bourací práce+zemní práce+doprava +poplatek za uložení na skládku, viz.příloha č.2</t>
  </si>
  <si>
    <t>997</t>
  </si>
  <si>
    <t>Přesun sutě</t>
  </si>
  <si>
    <t>47</t>
  </si>
  <si>
    <t>997221551</t>
  </si>
  <si>
    <t>Vodorovná doprava suti ze sypkých materiálů do 1 km</t>
  </si>
  <si>
    <t>-1809704071</t>
  </si>
  <si>
    <t>asfalt</t>
  </si>
  <si>
    <t>(653*0,098)+(10*0,092)+(84*0,092)</t>
  </si>
  <si>
    <t>48</t>
  </si>
  <si>
    <t>352559334</t>
  </si>
  <si>
    <t>suť</t>
  </si>
  <si>
    <t>(653*0,58)+(160*0,44)+(29*0,44)+(12*0,44)+(7*0,44)+(7*0,44)</t>
  </si>
  <si>
    <t>49</t>
  </si>
  <si>
    <t>997221559</t>
  </si>
  <si>
    <t>Příplatek ZKD 1 km u vodorovné dopravy suti ze sypkých materiálů</t>
  </si>
  <si>
    <t>-435752946</t>
  </si>
  <si>
    <t>asfalt+příplatek za dalších 14 km</t>
  </si>
  <si>
    <t>72,642*14</t>
  </si>
  <si>
    <t>50</t>
  </si>
  <si>
    <t>-602198918</t>
  </si>
  <si>
    <t>suť+příplatek za dalších 14 km</t>
  </si>
  <si>
    <t>473,34*14</t>
  </si>
  <si>
    <t>51</t>
  </si>
  <si>
    <t>997221571</t>
  </si>
  <si>
    <t>Vodorovná doprava vybouraných hmot do 1 km</t>
  </si>
  <si>
    <t>-1455967956</t>
  </si>
  <si>
    <t>vybourané hmoty</t>
  </si>
  <si>
    <t>(160*0,255)+(12*0,255)+(7*0,26)+(29*0,32)+(7*0,26)+(99*0,205)+(97*0,205)+(91*0,04)+(1*0,205)+(1,5*0,255)</t>
  </si>
  <si>
    <t>52</t>
  </si>
  <si>
    <t>997221579</t>
  </si>
  <si>
    <t>Příplatek ZKD 1 km u vodorovné dopravy vybouraných hmot</t>
  </si>
  <si>
    <t>-798392295</t>
  </si>
  <si>
    <t>vybourané hmoty+příplatek za dalších 14 km</t>
  </si>
  <si>
    <t>101,188*14</t>
  </si>
  <si>
    <t>53</t>
  </si>
  <si>
    <t>997221611</t>
  </si>
  <si>
    <t>Nakládání suti na dopravní prostředky pro vodorovnou dopravu</t>
  </si>
  <si>
    <t>-1520865831</t>
  </si>
  <si>
    <t>54</t>
  </si>
  <si>
    <t>277980603</t>
  </si>
  <si>
    <t>55</t>
  </si>
  <si>
    <t>997221612</t>
  </si>
  <si>
    <t>Nakládání vybouraných hmot na dopravní prostředky pro vodorovnou dopravu</t>
  </si>
  <si>
    <t>1029007425</t>
  </si>
  <si>
    <t>(1,5*0,255)+(12*0,255)+(7*0,26)+(7*0,26)+(160*0,255)+(29*0,32)+(97*0,205)+(99*0,205)+(1*0,205)+(91*0,04)</t>
  </si>
  <si>
    <t>56</t>
  </si>
  <si>
    <t>997221615</t>
  </si>
  <si>
    <t>Poplatek za uložení na skládce (skládkovné) stavebního odpadu betonového kód odpadu 17 01 01</t>
  </si>
  <si>
    <t>-1839649931</t>
  </si>
  <si>
    <t>vybourané hmoty-30%</t>
  </si>
  <si>
    <t>((1,5*0,255)+(12*0,255)+(7*0,26)+(7*0,26)+(160*0,255)+(29*0,32)+(99*0,205)+(91*0,04))*0,3</t>
  </si>
  <si>
    <t>57</t>
  </si>
  <si>
    <t>997221655</t>
  </si>
  <si>
    <t>1452916270</t>
  </si>
  <si>
    <t>suť-kamenivo-30%</t>
  </si>
  <si>
    <t>((653*0,58)+(160*0,44)+(29*0,44)+(12*0,44)+(7*0,44)+(7*0,44))*0,3</t>
  </si>
  <si>
    <t>58</t>
  </si>
  <si>
    <t>1902390306</t>
  </si>
  <si>
    <t>vybourané hmoty -30%</t>
  </si>
  <si>
    <t>((97*0,205)+(1*0,205))*0,3</t>
  </si>
  <si>
    <t>59</t>
  </si>
  <si>
    <t>997221861</t>
  </si>
  <si>
    <t>Poplatek za uložení stavebního odpadu na recyklační skládce (skládkovné) z prostého betonu pod kódem 17 01 01</t>
  </si>
  <si>
    <t>120119942</t>
  </si>
  <si>
    <t>vybourané hmoty-70%</t>
  </si>
  <si>
    <t>((1,5*0,255)+(12*0,255)+(7*0,26)+(7*0,26)+(160*0,255)+(29*0,32)+(99*0,205)+(91*0,04))*0,7</t>
  </si>
  <si>
    <t>60</t>
  </si>
  <si>
    <t>997221873</t>
  </si>
  <si>
    <t>Poplatek za uložení stavebního odpadu na recyklační skládce (skládkovné) zeminy a kamení zatříděného do Katalogu odpadů pod kódem 17 05 04</t>
  </si>
  <si>
    <t>1243606410</t>
  </si>
  <si>
    <t>suť-kamenivo 70%</t>
  </si>
  <si>
    <t>((653*0,58)+(160*0,44)+(29*0,44)+(12*0,44)+(7*0,44)+(7*0,44))*0,7</t>
  </si>
  <si>
    <t>61</t>
  </si>
  <si>
    <t>-911398368</t>
  </si>
  <si>
    <t>((97*0,205)+(1*0,205))*0,7</t>
  </si>
  <si>
    <t>62</t>
  </si>
  <si>
    <t>997221875</t>
  </si>
  <si>
    <t>Poplatek za uložení stavebního odpadu na recyklační skládce (skládkovné) asfaltového bez obsahu dehtu zatříděného do Katalogu odpadů pod kódem 17 03 02</t>
  </si>
  <si>
    <t>966326087</t>
  </si>
  <si>
    <t>998</t>
  </si>
  <si>
    <t>Přesun hmot</t>
  </si>
  <si>
    <t>63</t>
  </si>
  <si>
    <t>998225111</t>
  </si>
  <si>
    <t>Přesun hmot pro pozemní komunikace s krytem z kamene, monolitickým betonovým nebo živičným</t>
  </si>
  <si>
    <t>995499244</t>
  </si>
  <si>
    <t>64</t>
  </si>
  <si>
    <t>998225191</t>
  </si>
  <si>
    <t>Příplatek k přesunu hmot pro pozemní komunikace s krytem z kamene, živičným, betonovým do 1000 m</t>
  </si>
  <si>
    <t>-1770119759</t>
  </si>
  <si>
    <t>b - návrh</t>
  </si>
  <si>
    <t xml:space="preserve">    4 - Vodorovné konstrukce</t>
  </si>
  <si>
    <t xml:space="preserve">    5 - Komunikace pozemní</t>
  </si>
  <si>
    <t xml:space="preserve">    8 - Trubní vedení</t>
  </si>
  <si>
    <t>PSV - Práce a dodávky PSV</t>
  </si>
  <si>
    <t xml:space="preserve">    711 - Izolace proti vodě, vlhkosti a plynům</t>
  </si>
  <si>
    <t>122251105</t>
  </si>
  <si>
    <t>Odkopávky a prokopávky nezapažené v hornině třídy těžitelnosti I skupiny 3 objem do 1000 m3 strojně</t>
  </si>
  <si>
    <t>-497983649</t>
  </si>
  <si>
    <t>výkop. viz.příloha č.7</t>
  </si>
  <si>
    <t>619</t>
  </si>
  <si>
    <t>132251101</t>
  </si>
  <si>
    <t>Hloubení rýh nezapažených š do 800 mm v hornině třídy těžitelnosti I skupiny 3 objem do 20 m3 strojně</t>
  </si>
  <si>
    <t>793744349</t>
  </si>
  <si>
    <t>sondy</t>
  </si>
  <si>
    <t>132251102</t>
  </si>
  <si>
    <t>Hloubení rýh nezapažených š do 800 mm v hornině třídy těžitelnosti I skupiny 3 objem do 50 m3 strojně</t>
  </si>
  <si>
    <t>1110853089</t>
  </si>
  <si>
    <t>hloubení rýhy pro pokládku kabelu VO, viz.příloha č.1</t>
  </si>
  <si>
    <t>0,5*0,5*90</t>
  </si>
  <si>
    <t>132251251</t>
  </si>
  <si>
    <t>Hloubení rýh nezapažených š do 2000 mm v hornině třídy těžitelnosti I skupiny 3 objem do 20 m3 strojně</t>
  </si>
  <si>
    <t>893572189</t>
  </si>
  <si>
    <t xml:space="preserve">hloubení výkopu pro základy  nových sloupů VO, viz.příloha č.1</t>
  </si>
  <si>
    <t>1*1*3</t>
  </si>
  <si>
    <t>132251252</t>
  </si>
  <si>
    <t>Hloubení rýh nezapažených š do 2000 mm v hornině třídy těžitelnosti I skupiny 3 objem do 50 m3 strojně</t>
  </si>
  <si>
    <t>-1559687318</t>
  </si>
  <si>
    <t>uliční vpusti+přípojky+zásyp pod uliční vpust, viz.příloha č.1 a č.3</t>
  </si>
  <si>
    <t>(1,5*1,5*2*3)+(1*1*9)+(3*1)</t>
  </si>
  <si>
    <t>-650806075</t>
  </si>
  <si>
    <t xml:space="preserve">uliční vpusti+přípojky+zásyp pod uliční vpust,10% z celkové kubatury,  viz.přílojha č.1, č.3</t>
  </si>
  <si>
    <t>25,5*0,1</t>
  </si>
  <si>
    <t>1570851866</t>
  </si>
  <si>
    <t>výkop, 10% z celkové kubatury, viz.příloha č.7</t>
  </si>
  <si>
    <t>619*0,1</t>
  </si>
  <si>
    <t>-57267734</t>
  </si>
  <si>
    <t>1273392985</t>
  </si>
  <si>
    <t>hloubení týhy pro pokladku kabelu VO,10% z celkové kubatury, viz.příloha č.1</t>
  </si>
  <si>
    <t>(0,5*0,5*90)*0,1</t>
  </si>
  <si>
    <t>-204437847</t>
  </si>
  <si>
    <t>hloubená výkopu pro základ nových sloupů VO, 10% z celkové kubatury, viz.příloha č.1</t>
  </si>
  <si>
    <t>(1*1*3)*0,1</t>
  </si>
  <si>
    <t>151201101</t>
  </si>
  <si>
    <t>Zřízení zátažného pažení a rozepření stěn rýh hl do 2 m</t>
  </si>
  <si>
    <t>-517207551</t>
  </si>
  <si>
    <t>uliční vpusti+přípojky, viz.příloha č.1 a č.3</t>
  </si>
  <si>
    <t>(1,5*2*4*3)+(1*9*2)</t>
  </si>
  <si>
    <t>151201111</t>
  </si>
  <si>
    <t>Odstranění zátažného pažení a rozepření stěn rýh hl do 2 m</t>
  </si>
  <si>
    <t>195172815</t>
  </si>
  <si>
    <t>uliční vpusti+přípojky, viz.příloha č.1, č.3</t>
  </si>
  <si>
    <t>-676345557</t>
  </si>
  <si>
    <t>dovoz ornice z meziskládky, viz.příloha č.3, č.4</t>
  </si>
  <si>
    <t>-1696853748</t>
  </si>
  <si>
    <t>uliční vpusti+přípojky+zásyp pod uliční vpust, viz.příloha č.1, č.3</t>
  </si>
  <si>
    <t>(3,14*0,3*0,3*1,85*3)+(3,14*0,08*0,08*9)+(0,35*9)+(0,1*9)+(3*1)</t>
  </si>
  <si>
    <t>-1568935960</t>
  </si>
  <si>
    <t>násyp, viz.příloha č.7</t>
  </si>
  <si>
    <t>981677011</t>
  </si>
  <si>
    <t>dovoz scházející ornice pro ohumusování, viz.příloha č.3, č.4</t>
  </si>
  <si>
    <t>(201*0,15)-(89*0,1)</t>
  </si>
  <si>
    <t>-199663620</t>
  </si>
  <si>
    <t>výkop, viz.příloha č.7</t>
  </si>
  <si>
    <t>1116892902</t>
  </si>
  <si>
    <t>uliční vpusti+přípojky+zásyp pod uliční vpust,příplatek za dalších 5 km, viz.příloha č.1, č.3</t>
  </si>
  <si>
    <t>8,799*5</t>
  </si>
  <si>
    <t>-333154229</t>
  </si>
  <si>
    <t>výkop+příplatek za dalších 5 km, viz.příloha č.7</t>
  </si>
  <si>
    <t>619*5</t>
  </si>
  <si>
    <t>-682364052</t>
  </si>
  <si>
    <t>násyp+příplatek za dalších 5 km</t>
  </si>
  <si>
    <t>6*5</t>
  </si>
  <si>
    <t>-305714429</t>
  </si>
  <si>
    <t>scházející ornice pro ohumusování+příplatek za dalších 5 km, viz.příloha č.3, č.4</t>
  </si>
  <si>
    <t>21,25*5</t>
  </si>
  <si>
    <t>-1136711141</t>
  </si>
  <si>
    <t>-1548099730</t>
  </si>
  <si>
    <t>ornice pro ohumusování, viz.příloha č.3, č.4</t>
  </si>
  <si>
    <t>201*0,15</t>
  </si>
  <si>
    <t>171151103</t>
  </si>
  <si>
    <t>Uložení sypaniny z hornin soudržných do násypů zhutněných strojně</t>
  </si>
  <si>
    <t>1447013882</t>
  </si>
  <si>
    <t>171152</t>
  </si>
  <si>
    <t>nákup vhodné zeminy do zhutněných násypů</t>
  </si>
  <si>
    <t>261774894</t>
  </si>
  <si>
    <t>viz.příloha č.7</t>
  </si>
  <si>
    <t>-262021127</t>
  </si>
  <si>
    <t>uliční vpusti+přípojky+zásyp pod uliční vpust,-30% z clkové kubatury, viz.příloha č.1, č.3</t>
  </si>
  <si>
    <t>8,799*0,3*1,8</t>
  </si>
  <si>
    <t>1013046012</t>
  </si>
  <si>
    <t>výkop-30% z celkové kubatury, viz.příloha č.7</t>
  </si>
  <si>
    <t>619*0,3*1,8</t>
  </si>
  <si>
    <t>282896607</t>
  </si>
  <si>
    <t>uliční vpusti+přípojky+zásyp pod uliční vpust,-70% z celkové kubatury, viz.příloha č,.1, č.3</t>
  </si>
  <si>
    <t>8,799*0,7*1,8</t>
  </si>
  <si>
    <t>-539175569</t>
  </si>
  <si>
    <t>výkop-70% z celkovékubatury, viz.příloha č.7</t>
  </si>
  <si>
    <t>619*0,7*1,8</t>
  </si>
  <si>
    <t>1766768362</t>
  </si>
  <si>
    <t>433878930</t>
  </si>
  <si>
    <t>174112101</t>
  </si>
  <si>
    <t>Zásyp jam, šachet a rýh do 30 m3 sypaninou se zhutněním při překopech inženýrských sítí ručně</t>
  </si>
  <si>
    <t>382030168</t>
  </si>
  <si>
    <t>zásyp rýh pro výkop pokládky kabelu VO a základů nových sloupů VO, viz.příloha č.1</t>
  </si>
  <si>
    <t>(0,5*0,5*90)+(1*1*3)</t>
  </si>
  <si>
    <t>174151101</t>
  </si>
  <si>
    <t>Zásyp jam, šachet rýh nebo kolem objektů sypaninou se zhutněním</t>
  </si>
  <si>
    <t>-1583454922</t>
  </si>
  <si>
    <t>25,5-8,799-3</t>
  </si>
  <si>
    <t>102</t>
  </si>
  <si>
    <t>-808299803</t>
  </si>
  <si>
    <t>zásyp pod uliční vpust, 1m3 na vpust, viz.příloha č.1</t>
  </si>
  <si>
    <t>3*1</t>
  </si>
  <si>
    <t>103</t>
  </si>
  <si>
    <t>58333688</t>
  </si>
  <si>
    <t>kamenivo těžené hrubé frakce 32/63</t>
  </si>
  <si>
    <t>-624991343</t>
  </si>
  <si>
    <t>zásyp pod uliční vpust, viz.příloha č.1</t>
  </si>
  <si>
    <t>3*1*2</t>
  </si>
  <si>
    <t>-1682209959</t>
  </si>
  <si>
    <t>přípojky uličních vpustí, viz.příloha č.1, č.3</t>
  </si>
  <si>
    <t>0,35*9</t>
  </si>
  <si>
    <t>58337308</t>
  </si>
  <si>
    <t>štěrkopísek frakce 0/2</t>
  </si>
  <si>
    <t>-334963936</t>
  </si>
  <si>
    <t>3,15*2</t>
  </si>
  <si>
    <t>181351003</t>
  </si>
  <si>
    <t>Rozprostření ornice tl vrstvy do 200 mm pl do 100 m2 v rovině nebo ve svahu do 1:5 strojně</t>
  </si>
  <si>
    <t>-764128474</t>
  </si>
  <si>
    <t>viz.příloha č.3, č.4</t>
  </si>
  <si>
    <t>2+15+25+12,5+25,5+26+88+(3+4)</t>
  </si>
  <si>
    <t>181352</t>
  </si>
  <si>
    <t>nákup scházející ornice pro ohumusování</t>
  </si>
  <si>
    <t>1667604180</t>
  </si>
  <si>
    <t>181411131</t>
  </si>
  <si>
    <t>Založení parkového trávníku výsevem pl do 1000 m2 v rovině a ve svahu do 1:5</t>
  </si>
  <si>
    <t>-993960981</t>
  </si>
  <si>
    <t>201</t>
  </si>
  <si>
    <t>00572410</t>
  </si>
  <si>
    <t>osivo směs travní parková</t>
  </si>
  <si>
    <t>kg</t>
  </si>
  <si>
    <t>1948234002</t>
  </si>
  <si>
    <t>+ztartné, viz.příloha č.3 , č.4</t>
  </si>
  <si>
    <t>201*0,03*1,15</t>
  </si>
  <si>
    <t>181951111</t>
  </si>
  <si>
    <t>Úprava pláně v hornině třídy těžitelnosti I skupiny 1 až 3 bez zhutnění strojně</t>
  </si>
  <si>
    <t>-303227821</t>
  </si>
  <si>
    <t>zeleň</t>
  </si>
  <si>
    <t>181951112</t>
  </si>
  <si>
    <t>Úprava pláně v hornině třídy těžitelnosti I skupiny 1 až 3 se zhutněním strojně</t>
  </si>
  <si>
    <t>-309035385</t>
  </si>
  <si>
    <t>zpevněné plochy</t>
  </si>
  <si>
    <t>743+209</t>
  </si>
  <si>
    <t>Vodorovné konstrukce</t>
  </si>
  <si>
    <t>451572111</t>
  </si>
  <si>
    <t>Lože pod potrubí otevřený výkop z kameniva drobného těženého</t>
  </si>
  <si>
    <t>-1843332729</t>
  </si>
  <si>
    <t>0,1*9</t>
  </si>
  <si>
    <t>452386111</t>
  </si>
  <si>
    <t>Vyrovnávací prstence z betonu prostého tř. C 25/30 v do 100 mm</t>
  </si>
  <si>
    <t>106884430</t>
  </si>
  <si>
    <t>uliční vpusti, viz.příloha č.1, č.3</t>
  </si>
  <si>
    <t>Komunikace pozemní</t>
  </si>
  <si>
    <t>564861111</t>
  </si>
  <si>
    <t>Podklad ze štěrkodrtě ŠD plochy přes 100 m2 tl 200 mm</t>
  </si>
  <si>
    <t>701527945</t>
  </si>
  <si>
    <t>komunikace vozidlová-ŠD fr. 0-32, viz.příloha č.1, č.3, č.5</t>
  </si>
  <si>
    <t>643+(200*0,5)</t>
  </si>
  <si>
    <t>564871011</t>
  </si>
  <si>
    <t>Podklad ze štěrkodrtě ŠD plochy do 100 m2 tl 250 mm</t>
  </si>
  <si>
    <t>667310253</t>
  </si>
  <si>
    <t>vjezd-kryt dlažba, ŚD fr. 0-32, viz.příloha č.1, č.5, č.3</t>
  </si>
  <si>
    <t>8+3+4</t>
  </si>
  <si>
    <t>2134494791</t>
  </si>
  <si>
    <t>přejízdný chodník-kryt dlažba , ŠD fr. 0-32, viz.příloha č.1, č.3, č.5</t>
  </si>
  <si>
    <t>13,5+5+6,5+8</t>
  </si>
  <si>
    <t>564871111</t>
  </si>
  <si>
    <t>Podklad ze štěrkodrtě ŠD plochy přes 100 m2 tl 250 mm</t>
  </si>
  <si>
    <t>-368962039</t>
  </si>
  <si>
    <t xml:space="preserve">chodník-kryt dlažba , ŠD fr. 0-32, viz.příloha č,.1, č.3, č.5, </t>
  </si>
  <si>
    <t>80+20+21,5+39,5</t>
  </si>
  <si>
    <t>36345716</t>
  </si>
  <si>
    <t>úprava podloží u komunikace , ŠD fr. 0-63 v tl. 300-500mm, v rozpočtu se počítá tl. 500mm, viz.příloha č.5</t>
  </si>
  <si>
    <t>(643+(200*0,5))*2</t>
  </si>
  <si>
    <t>564871116</t>
  </si>
  <si>
    <t>Podklad ze štěrkodrtě ŠD plochy přes 100 m2 tl. 300 mm</t>
  </si>
  <si>
    <t>-1023189207</t>
  </si>
  <si>
    <t xml:space="preserve">úprava podloží u chodníku a vjezdů, ŠD  fr. 0-63 v tl. 300 mm, viz.příloha č.5</t>
  </si>
  <si>
    <t>161+33+15</t>
  </si>
  <si>
    <t>565145121</t>
  </si>
  <si>
    <t>Asfaltový beton vrstva podkladní ACP 16 (obalované kamenivo OKS) tl 60 mm š přes 3 m</t>
  </si>
  <si>
    <t>582964814</t>
  </si>
  <si>
    <t>komunikace vozidlová, viz.příloha č.1, č.3, č.5</t>
  </si>
  <si>
    <t>643</t>
  </si>
  <si>
    <t>567122112</t>
  </si>
  <si>
    <t>Podklad ze směsi stmelené cementem SC C 8/10 (KSC I) tl 130 mm</t>
  </si>
  <si>
    <t>1858364084</t>
  </si>
  <si>
    <t>komunikace vozidlová, viz.příloha č.1 č.3, č.5</t>
  </si>
  <si>
    <t>573111112</t>
  </si>
  <si>
    <t>Postřik živičný infiltrační s posypem z asfaltu množství 1 kg/m2</t>
  </si>
  <si>
    <t>-1885509013</t>
  </si>
  <si>
    <t>komunikace vozidlová, viz.příloha č,.1, č.3, č.5</t>
  </si>
  <si>
    <t>573211109</t>
  </si>
  <si>
    <t>Postřik živičný spojovací z asfaltu v množství 0,50 kg/m2</t>
  </si>
  <si>
    <t>586574923</t>
  </si>
  <si>
    <t>2027975103</t>
  </si>
  <si>
    <t>asfaltový kryt, viz.příloha č.3</t>
  </si>
  <si>
    <t>1580275961</t>
  </si>
  <si>
    <t>oprava krytu u křižovatky, viz.příloha č.1, č.3</t>
  </si>
  <si>
    <t>577134111</t>
  </si>
  <si>
    <t>Asfaltový beton vrstva obrusná ACO 11 (ABS) tř. I tl 40 mm š do 3 m z nemodifikovaného asfaltu</t>
  </si>
  <si>
    <t>-2017217575</t>
  </si>
  <si>
    <t>asfaltový kryt , viz.příloha č.3</t>
  </si>
  <si>
    <t>577134121</t>
  </si>
  <si>
    <t>Asfaltový beton vrstva obrusná ACO 11 (ABS) tř. I tl 40 mm š přes 3 m z nemodifikovaného asfaltu</t>
  </si>
  <si>
    <t>-720231029</t>
  </si>
  <si>
    <t>komunikave vozidlová, viz.příloha č.1, č.3, č.5</t>
  </si>
  <si>
    <t>1640773925</t>
  </si>
  <si>
    <t>596211220</t>
  </si>
  <si>
    <t>Kladení zámkové dlažby komunikací pro pěší ručně tl 80 mm skupiny B pl do 50 m2</t>
  </si>
  <si>
    <t>-769873887</t>
  </si>
  <si>
    <t>přejízdný chodník-kryt dlažba , viz.příloha č.1, č.3, č.5, č.8</t>
  </si>
  <si>
    <t>59245020</t>
  </si>
  <si>
    <t>dlažba tvar obdélník betonová 200x100x80mm přírodní</t>
  </si>
  <si>
    <t>-285309866</t>
  </si>
  <si>
    <t>přejízdný chodník-kryt dlažba +ztratné, viz.příloha č.1, č.3, č.5, č.8</t>
  </si>
  <si>
    <t>(33-1-3,02)*1,03</t>
  </si>
  <si>
    <t>59245226</t>
  </si>
  <si>
    <t>dlažba tvar obdélník betonová pro nevidomé 200x100x80mm barevná</t>
  </si>
  <si>
    <t>233958297</t>
  </si>
  <si>
    <t>varovný pás u přejízdného chodníku, barva červená+ztratné, viz.příloha č.1, č.3, č.5, č.8</t>
  </si>
  <si>
    <t>1*1,03</t>
  </si>
  <si>
    <t>592454</t>
  </si>
  <si>
    <t>rovná betonová dlažba 200/200/80,bez zkosených hran, barva přírodní</t>
  </si>
  <si>
    <t>-341869878</t>
  </si>
  <si>
    <t>ohraničení varovného pásu u přejízdného chodníku+ztrtané, viz.příloha .1, č.3, č.5, č.8</t>
  </si>
  <si>
    <t>(2,5+3,2+2,5+6,9)*0,2*1,03</t>
  </si>
  <si>
    <t>-35967861</t>
  </si>
  <si>
    <t>vjezd-kryt dlažba , viz.příloha č.1, č,3, č.5</t>
  </si>
  <si>
    <t>-156496254</t>
  </si>
  <si>
    <t>vjezdy-kryt dlažba +ztratné, viz.příloha č.1m, č.3, č.5,č .8</t>
  </si>
  <si>
    <t>(15-5,04-2,52)*1,03</t>
  </si>
  <si>
    <t>65</t>
  </si>
  <si>
    <t>-2048200982</t>
  </si>
  <si>
    <t>varovný pás u vjezdu, barva červená+ztratné, viz.příloha č.1, č.3, č.5,č.8</t>
  </si>
  <si>
    <t>(6,9+2,5+3,2)*0,4*1,03</t>
  </si>
  <si>
    <t>66</t>
  </si>
  <si>
    <t>-1163865182</t>
  </si>
  <si>
    <t>ohraničení varovných pásů u vjezdů+ztratné, viz.příloha č.1, č.3, č.5, č.8</t>
  </si>
  <si>
    <t>(6,9+2,5+3,2)*0,2*1,03</t>
  </si>
  <si>
    <t>67</t>
  </si>
  <si>
    <t>596211222</t>
  </si>
  <si>
    <t>Kladení zámkové dlažby komunikací pro pěší ručně tl 80 mm skupiny B pl přes 100 do 300 m2</t>
  </si>
  <si>
    <t>1511964616</t>
  </si>
  <si>
    <t>chodník-kryt dlažba, viz.příloha č.1, č.3, č.5, č.8</t>
  </si>
  <si>
    <t>68</t>
  </si>
  <si>
    <t>-1166499302</t>
  </si>
  <si>
    <t>chodník+ztratné, viz.příloha č.1, č.3, č.5, č.8</t>
  </si>
  <si>
    <t>(161-2,9-1,46)*1,02</t>
  </si>
  <si>
    <t>69</t>
  </si>
  <si>
    <t>-1517828282</t>
  </si>
  <si>
    <t>varovný pás u chodníku,barva červená+ztratné, viz.příloha č.1, č.3, č.5, č.8</t>
  </si>
  <si>
    <t>(0,8+2,1)*1,03</t>
  </si>
  <si>
    <t>70</t>
  </si>
  <si>
    <t>24572377</t>
  </si>
  <si>
    <t>ohraničení varovného pásu u chodníku, + zttratné, viz.příloha č.1, č.3, č.5, č.8</t>
  </si>
  <si>
    <t>(5,3+2)*0,2*1,03</t>
  </si>
  <si>
    <t>71</t>
  </si>
  <si>
    <t>596211224</t>
  </si>
  <si>
    <t>Příplatek za kombinaci dvou barev u kladení betonových dlažeb komunikací pro pěší ručně tl 80 mm skupiny B</t>
  </si>
  <si>
    <t>885064922</t>
  </si>
  <si>
    <t>chodník-kryt dlažba , viz.příloha č.1, č.3, č.5, č.8</t>
  </si>
  <si>
    <t>72</t>
  </si>
  <si>
    <t>1134849346</t>
  </si>
  <si>
    <t>přejízdý chodník-kryt dlažba , viz.příloha č.1, č.3, č.5, č.8</t>
  </si>
  <si>
    <t>73</t>
  </si>
  <si>
    <t>925720604</t>
  </si>
  <si>
    <t>vjezd- kryt dlažba , viz.příloha č.1, č.3, č.5</t>
  </si>
  <si>
    <t>Trubní vedení</t>
  </si>
  <si>
    <t>74</t>
  </si>
  <si>
    <t>871313121</t>
  </si>
  <si>
    <t>Montáž kanalizačního potrubí z PVC těsněné gumovým kroužkem otevřený výkop sklon do 20 % DN 160</t>
  </si>
  <si>
    <t>1432825860</t>
  </si>
  <si>
    <t>oprava přípojek uličních vpustí, viz.příloha č.1, č.3</t>
  </si>
  <si>
    <t>3*3</t>
  </si>
  <si>
    <t>75</t>
  </si>
  <si>
    <t>28611131</t>
  </si>
  <si>
    <t>trubka kanalizační PVC DN 160x1000mm SN4</t>
  </si>
  <si>
    <t>-585101111</t>
  </si>
  <si>
    <t>oprava přípojek uličních vpustí, + ztratné, viz.příloha č.1, č.3</t>
  </si>
  <si>
    <t>9*1,03</t>
  </si>
  <si>
    <t>76</t>
  </si>
  <si>
    <t>895941366</t>
  </si>
  <si>
    <t>Osazení vpusti uliční DN 500 z betonových dílců skruž průběžná s výtokem</t>
  </si>
  <si>
    <t>1150317110</t>
  </si>
  <si>
    <t>uliční vpust beze dna.,viz.příloha č.1, č.3</t>
  </si>
  <si>
    <t>78</t>
  </si>
  <si>
    <t>59223856</t>
  </si>
  <si>
    <t>skruž pro uliční vpusť horní betonová 450x195x50mm</t>
  </si>
  <si>
    <t>126579523</t>
  </si>
  <si>
    <t>viz.příloha č.1, č.3</t>
  </si>
  <si>
    <t>79</t>
  </si>
  <si>
    <t>59223862</t>
  </si>
  <si>
    <t>skruž pro uliční vpusť středová betonová 450x295x50mm</t>
  </si>
  <si>
    <t>687517968</t>
  </si>
  <si>
    <t>3+3</t>
  </si>
  <si>
    <t>80</t>
  </si>
  <si>
    <t>59223824</t>
  </si>
  <si>
    <t>vpusť uliční skruž betonová 590x500x50mm s výtokem (bez vložky)</t>
  </si>
  <si>
    <t>1175987797</t>
  </si>
  <si>
    <t>81</t>
  </si>
  <si>
    <t>899204112</t>
  </si>
  <si>
    <t>Osazení mříží litinových včetně rámů a košů na bahno pro třídu zatížení D400, E600</t>
  </si>
  <si>
    <t>-1827702691</t>
  </si>
  <si>
    <t>82</t>
  </si>
  <si>
    <t>55241040</t>
  </si>
  <si>
    <t>mříž litinová 600/40T, 420X620 D400</t>
  </si>
  <si>
    <t>-1471331968</t>
  </si>
  <si>
    <t>83</t>
  </si>
  <si>
    <t>28661789</t>
  </si>
  <si>
    <t>koš kalový ocelový pro silniční vpusť 425mm vč. madla</t>
  </si>
  <si>
    <t>1801282173</t>
  </si>
  <si>
    <t>899231111</t>
  </si>
  <si>
    <t>Výšková úprava uličního vstupu nebo vpusti do 200 mm zvýšením mříže</t>
  </si>
  <si>
    <t>-243316820</t>
  </si>
  <si>
    <t>85</t>
  </si>
  <si>
    <t>899331111</t>
  </si>
  <si>
    <t>Výšková úprava uličního vstupu nebo vpusti do 200 mm zvýšením poklopu</t>
  </si>
  <si>
    <t>-1615733198</t>
  </si>
  <si>
    <t>86</t>
  </si>
  <si>
    <t>899431111</t>
  </si>
  <si>
    <t>Výšková úprava uličního vstupu nebo vpusti do 200 mm zvýšením krycího hrnce, šoupěte nebo hydrantu</t>
  </si>
  <si>
    <t>-1954678420</t>
  </si>
  <si>
    <t>87</t>
  </si>
  <si>
    <t>8995</t>
  </si>
  <si>
    <t>napojení prřípojek uličních vpustí</t>
  </si>
  <si>
    <t>-480278161</t>
  </si>
  <si>
    <t>navrtávka+montáž+spojovací materiál+doprrava , viz.příloha č.1, č.3</t>
  </si>
  <si>
    <t>88</t>
  </si>
  <si>
    <t>916231213</t>
  </si>
  <si>
    <t>Osazení chodníkového obrubníku betonového stojatého s boční opěrou do lože z betonu prostého</t>
  </si>
  <si>
    <t>1748203320</t>
  </si>
  <si>
    <t>osazený do betonového lože C20/25nXF3 s opěrou, viz.příloha č.5</t>
  </si>
  <si>
    <t>90+102+1+3+4</t>
  </si>
  <si>
    <t>89</t>
  </si>
  <si>
    <t>59217023</t>
  </si>
  <si>
    <t>obrubník betonový chodníkový 1000x150x250mm</t>
  </si>
  <si>
    <t>-1521819499</t>
  </si>
  <si>
    <t>barva přírodní+ztratné, viz.příloha č.5</t>
  </si>
  <si>
    <t>200*1,01</t>
  </si>
  <si>
    <t>90</t>
  </si>
  <si>
    <t>916331112</t>
  </si>
  <si>
    <t>Osazení zahradního obrubníku betonového do lože z betonu s boční opěrou</t>
  </si>
  <si>
    <t>343183471</t>
  </si>
  <si>
    <t>u vjezdů, osazení do betonového lože C20/25nXF3 s opěrou, viz.příloha č.5</t>
  </si>
  <si>
    <t>1,2+1,1+1,1+1,1+1,1+1,2+1,2</t>
  </si>
  <si>
    <t>91</t>
  </si>
  <si>
    <t>59217012</t>
  </si>
  <si>
    <t>obrubník betonový zahradní 500x80x250mm</t>
  </si>
  <si>
    <t>-306486663</t>
  </si>
  <si>
    <t>8*1,01</t>
  </si>
  <si>
    <t>92</t>
  </si>
  <si>
    <t>-287972620</t>
  </si>
  <si>
    <t>u chodníku, osazení do betonového lože C20/25nXF3 s opěrou, viz.příloha č.5</t>
  </si>
  <si>
    <t>15,1+22,9+10,8+11,7+21,5</t>
  </si>
  <si>
    <t>93</t>
  </si>
  <si>
    <t>-474449657</t>
  </si>
  <si>
    <t>82*1,01</t>
  </si>
  <si>
    <t>94</t>
  </si>
  <si>
    <t>916991121</t>
  </si>
  <si>
    <t>Lože pod obrubníky, krajníky nebo obruby z dlažebních kostek z betonu prostého</t>
  </si>
  <si>
    <t>1083509515</t>
  </si>
  <si>
    <t>pod obrubníky</t>
  </si>
  <si>
    <t>95</t>
  </si>
  <si>
    <t>919121132</t>
  </si>
  <si>
    <t>Těsnění spár zálivkou za studena pro komůrky š 20 mm hl 40 mm s těsnicím profilem</t>
  </si>
  <si>
    <t>37310250</t>
  </si>
  <si>
    <t>úprava styčné spáry, u chodníku a komunikaceviz.příloha č.1</t>
  </si>
  <si>
    <t>96</t>
  </si>
  <si>
    <t>919726202</t>
  </si>
  <si>
    <t>Geotextilie pro vyztužení, separaci a filtraci tkaná z PP podélná pevnost v tahu přes 15 do 50 kN/m</t>
  </si>
  <si>
    <t>646930941</t>
  </si>
  <si>
    <t>úprava podloží u komunikace, PP 40kN/m, viz.příloha č.5</t>
  </si>
  <si>
    <t>938908411</t>
  </si>
  <si>
    <t>Čištění vozovek splachováním vodou</t>
  </si>
  <si>
    <t>-1047802928</t>
  </si>
  <si>
    <t>asfaltový kryt</t>
  </si>
  <si>
    <t>98</t>
  </si>
  <si>
    <t>-837620567</t>
  </si>
  <si>
    <t>99</t>
  </si>
  <si>
    <t>998226011</t>
  </si>
  <si>
    <t>Přesun hmot pro pozemní komunikace a letiště s krytem montovaným z ŽB dílců</t>
  </si>
  <si>
    <t>450503375</t>
  </si>
  <si>
    <t>100</t>
  </si>
  <si>
    <t>998226091</t>
  </si>
  <si>
    <t>Příplatek k přesunu hmot pro pozemní komunikace a letiště s krytem z ŽB dílců za přesun do 1000 m</t>
  </si>
  <si>
    <t>-233829616</t>
  </si>
  <si>
    <t>PSV</t>
  </si>
  <si>
    <t>Práce a dodávky PSV</t>
  </si>
  <si>
    <t>711</t>
  </si>
  <si>
    <t>Izolace proti vodě, vlhkosti a plynům</t>
  </si>
  <si>
    <t>101</t>
  </si>
  <si>
    <t>711161212</t>
  </si>
  <si>
    <t>Izolace proti zemní vlhkosti nopovou fólií svislá, nopek v 8,0 mm, tl do 0,6 mm</t>
  </si>
  <si>
    <t>863535341</t>
  </si>
  <si>
    <t>viz příloha č.1</t>
  </si>
  <si>
    <t>(21,4+11,7+10,8+20,8+15,3)*0,5</t>
  </si>
  <si>
    <t>B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</si>
  <si>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</si>
  <si>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</si>
  <si>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</si>
  <si>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</si>
  <si>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</si>
  <si>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</si>
  <si>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</si>
  <si>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</si>
  <si>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</si>
  <si>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</si>
  <si>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011314000</t>
  </si>
  <si>
    <t>Archeologický dohled</t>
  </si>
  <si>
    <t>1024</t>
  </si>
  <si>
    <t>-1203173030</t>
  </si>
  <si>
    <t>012203000</t>
  </si>
  <si>
    <t>Geodetické práce při provádění stavby</t>
  </si>
  <si>
    <t>1223030512</t>
  </si>
  <si>
    <t>včetně vytyčení stáv. inž.sítí</t>
  </si>
  <si>
    <t>012303000</t>
  </si>
  <si>
    <t>Geodetické práce po výstavbě</t>
  </si>
  <si>
    <t>-71852389</t>
  </si>
  <si>
    <t>VRN3</t>
  </si>
  <si>
    <t>Zařízení staveniště</t>
  </si>
  <si>
    <t>030001000</t>
  </si>
  <si>
    <t>-707422217</t>
  </si>
  <si>
    <t>stavební buńky, WC, napojení na stáv.inž.sítě atd.</t>
  </si>
  <si>
    <t>034002000</t>
  </si>
  <si>
    <t>Zabezpečení staveniště</t>
  </si>
  <si>
    <t>-1552147587</t>
  </si>
  <si>
    <t>zabezpečení stavenště v souladu s nařízením vlády 591/2006 Sb.</t>
  </si>
  <si>
    <t>VRN4</t>
  </si>
  <si>
    <t>Inženýrská činnost</t>
  </si>
  <si>
    <t>043134000</t>
  </si>
  <si>
    <t>Zkoušky zatěžovací</t>
  </si>
  <si>
    <t>879628972</t>
  </si>
  <si>
    <t>statické zátěžové zkoušky</t>
  </si>
  <si>
    <t>VRN7</t>
  </si>
  <si>
    <t>Provozní vlivy</t>
  </si>
  <si>
    <t>072002000</t>
  </si>
  <si>
    <t>Silniční provoz</t>
  </si>
  <si>
    <t>-198608756</t>
  </si>
  <si>
    <t>dopravní značení</t>
  </si>
  <si>
    <t>VRN9</t>
  </si>
  <si>
    <t>Ostatní náklady</t>
  </si>
  <si>
    <t>091003000</t>
  </si>
  <si>
    <t>Ostatní náklady bez rozlišení</t>
  </si>
  <si>
    <t>121500524</t>
  </si>
  <si>
    <t>092002000</t>
  </si>
  <si>
    <t>Ostatní náklady související s provozem</t>
  </si>
  <si>
    <t>-1213625440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</si>
</sst>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81/22/BOP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Oprava komunikace v ul. Markova, Hradec Králové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Hradec Králové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29. 3. 2023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VIAPROJEKT s.r.o. HK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B.Burešová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ROUND(AG95+AG98,2)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ROUND(AS95+AS98,2)</f>
        <v>0</v>
      </c>
      <c r="AT94" s="114">
        <f>ROUND(SUM(AV94:AW94),2)</f>
        <v>0</v>
      </c>
      <c r="AU94" s="115">
        <f>ROUND(AU95+AU98,5)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ROUND(AZ95+AZ98,2)</f>
        <v>0</v>
      </c>
      <c r="BA94" s="114">
        <f>ROUND(BA95+BA98,2)</f>
        <v>0</v>
      </c>
      <c r="BB94" s="114">
        <f>ROUND(BB95+BB98,2)</f>
        <v>0</v>
      </c>
      <c r="BC94" s="114">
        <f>ROUND(BC95+BC98,2)</f>
        <v>0</v>
      </c>
      <c r="BD94" s="116">
        <f>ROUND(BD95+BD98,2)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7"/>
      <c r="B95" s="119"/>
      <c r="C95" s="120"/>
      <c r="D95" s="121" t="s">
        <v>80</v>
      </c>
      <c r="E95" s="121"/>
      <c r="F95" s="121"/>
      <c r="G95" s="121"/>
      <c r="H95" s="121"/>
      <c r="I95" s="122"/>
      <c r="J95" s="121" t="s">
        <v>81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ROUND(SUM(AG96:AG97),2)</f>
        <v>0</v>
      </c>
      <c r="AH95" s="122"/>
      <c r="AI95" s="122"/>
      <c r="AJ95" s="122"/>
      <c r="AK95" s="122"/>
      <c r="AL95" s="122"/>
      <c r="AM95" s="122"/>
      <c r="AN95" s="124">
        <f>SUM(AG95,AT95)</f>
        <v>0</v>
      </c>
      <c r="AO95" s="122"/>
      <c r="AP95" s="122"/>
      <c r="AQ95" s="125" t="s">
        <v>82</v>
      </c>
      <c r="AR95" s="126"/>
      <c r="AS95" s="127">
        <f>ROUND(SUM(AS96:AS97),2)</f>
        <v>0</v>
      </c>
      <c r="AT95" s="128">
        <f>ROUND(SUM(AV95:AW95),2)</f>
        <v>0</v>
      </c>
      <c r="AU95" s="129">
        <f>ROUND(SUM(AU96:AU97),5)</f>
        <v>0</v>
      </c>
      <c r="AV95" s="128">
        <f>ROUND(AZ95*L29,2)</f>
        <v>0</v>
      </c>
      <c r="AW95" s="128">
        <f>ROUND(BA95*L30,2)</f>
        <v>0</v>
      </c>
      <c r="AX95" s="128">
        <f>ROUND(BB95*L29,2)</f>
        <v>0</v>
      </c>
      <c r="AY95" s="128">
        <f>ROUND(BC95*L30,2)</f>
        <v>0</v>
      </c>
      <c r="AZ95" s="128">
        <f>ROUND(SUM(AZ96:AZ97),2)</f>
        <v>0</v>
      </c>
      <c r="BA95" s="128">
        <f>ROUND(SUM(BA96:BA97),2)</f>
        <v>0</v>
      </c>
      <c r="BB95" s="128">
        <f>ROUND(SUM(BB96:BB97),2)</f>
        <v>0</v>
      </c>
      <c r="BC95" s="128">
        <f>ROUND(SUM(BC96:BC97),2)</f>
        <v>0</v>
      </c>
      <c r="BD95" s="130">
        <f>ROUND(SUM(BD96:BD97),2)</f>
        <v>0</v>
      </c>
      <c r="BE95" s="7"/>
      <c r="BS95" s="131" t="s">
        <v>75</v>
      </c>
      <c r="BT95" s="131" t="s">
        <v>83</v>
      </c>
      <c r="BU95" s="131" t="s">
        <v>77</v>
      </c>
      <c r="BV95" s="131" t="s">
        <v>78</v>
      </c>
      <c r="BW95" s="131" t="s">
        <v>84</v>
      </c>
      <c r="BX95" s="131" t="s">
        <v>5</v>
      </c>
      <c r="CL95" s="131" t="s">
        <v>1</v>
      </c>
      <c r="CM95" s="131" t="s">
        <v>85</v>
      </c>
    </row>
    <row r="96" s="4" customFormat="1" ht="16.5" customHeight="1">
      <c r="A96" s="132" t="s">
        <v>86</v>
      </c>
      <c r="B96" s="70"/>
      <c r="C96" s="133"/>
      <c r="D96" s="133"/>
      <c r="E96" s="134" t="s">
        <v>87</v>
      </c>
      <c r="F96" s="134"/>
      <c r="G96" s="134"/>
      <c r="H96" s="134"/>
      <c r="I96" s="134"/>
      <c r="J96" s="133"/>
      <c r="K96" s="134" t="s">
        <v>88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'a - příprava území'!J32</f>
        <v>0</v>
      </c>
      <c r="AH96" s="133"/>
      <c r="AI96" s="133"/>
      <c r="AJ96" s="133"/>
      <c r="AK96" s="133"/>
      <c r="AL96" s="133"/>
      <c r="AM96" s="133"/>
      <c r="AN96" s="135">
        <f>SUM(AG96,AT96)</f>
        <v>0</v>
      </c>
      <c r="AO96" s="133"/>
      <c r="AP96" s="133"/>
      <c r="AQ96" s="136" t="s">
        <v>89</v>
      </c>
      <c r="AR96" s="72"/>
      <c r="AS96" s="137">
        <v>0</v>
      </c>
      <c r="AT96" s="138">
        <f>ROUND(SUM(AV96:AW96),2)</f>
        <v>0</v>
      </c>
      <c r="AU96" s="139">
        <f>'a - příprava území'!P125</f>
        <v>0</v>
      </c>
      <c r="AV96" s="138">
        <f>'a - příprava území'!J35</f>
        <v>0</v>
      </c>
      <c r="AW96" s="138">
        <f>'a - příprava území'!J36</f>
        <v>0</v>
      </c>
      <c r="AX96" s="138">
        <f>'a - příprava území'!J37</f>
        <v>0</v>
      </c>
      <c r="AY96" s="138">
        <f>'a - příprava území'!J38</f>
        <v>0</v>
      </c>
      <c r="AZ96" s="138">
        <f>'a - příprava území'!F35</f>
        <v>0</v>
      </c>
      <c r="BA96" s="138">
        <f>'a - příprava území'!F36</f>
        <v>0</v>
      </c>
      <c r="BB96" s="138">
        <f>'a - příprava území'!F37</f>
        <v>0</v>
      </c>
      <c r="BC96" s="138">
        <f>'a - příprava území'!F38</f>
        <v>0</v>
      </c>
      <c r="BD96" s="140">
        <f>'a - příprava území'!F39</f>
        <v>0</v>
      </c>
      <c r="BE96" s="4"/>
      <c r="BT96" s="141" t="s">
        <v>85</v>
      </c>
      <c r="BV96" s="141" t="s">
        <v>78</v>
      </c>
      <c r="BW96" s="141" t="s">
        <v>90</v>
      </c>
      <c r="BX96" s="141" t="s">
        <v>84</v>
      </c>
      <c r="CL96" s="141" t="s">
        <v>1</v>
      </c>
    </row>
    <row r="97" s="4" customFormat="1" ht="16.5" customHeight="1">
      <c r="A97" s="132" t="s">
        <v>86</v>
      </c>
      <c r="B97" s="70"/>
      <c r="C97" s="133"/>
      <c r="D97" s="133"/>
      <c r="E97" s="134" t="s">
        <v>91</v>
      </c>
      <c r="F97" s="134"/>
      <c r="G97" s="134"/>
      <c r="H97" s="134"/>
      <c r="I97" s="134"/>
      <c r="J97" s="133"/>
      <c r="K97" s="134" t="s">
        <v>92</v>
      </c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5">
        <f>'b - návrh'!J32</f>
        <v>0</v>
      </c>
      <c r="AH97" s="133"/>
      <c r="AI97" s="133"/>
      <c r="AJ97" s="133"/>
      <c r="AK97" s="133"/>
      <c r="AL97" s="133"/>
      <c r="AM97" s="133"/>
      <c r="AN97" s="135">
        <f>SUM(AG97,AT97)</f>
        <v>0</v>
      </c>
      <c r="AO97" s="133"/>
      <c r="AP97" s="133"/>
      <c r="AQ97" s="136" t="s">
        <v>89</v>
      </c>
      <c r="AR97" s="72"/>
      <c r="AS97" s="137">
        <v>0</v>
      </c>
      <c r="AT97" s="138">
        <f>ROUND(SUM(AV97:AW97),2)</f>
        <v>0</v>
      </c>
      <c r="AU97" s="139">
        <f>'b - návrh'!P129</f>
        <v>0</v>
      </c>
      <c r="AV97" s="138">
        <f>'b - návrh'!J35</f>
        <v>0</v>
      </c>
      <c r="AW97" s="138">
        <f>'b - návrh'!J36</f>
        <v>0</v>
      </c>
      <c r="AX97" s="138">
        <f>'b - návrh'!J37</f>
        <v>0</v>
      </c>
      <c r="AY97" s="138">
        <f>'b - návrh'!J38</f>
        <v>0</v>
      </c>
      <c r="AZ97" s="138">
        <f>'b - návrh'!F35</f>
        <v>0</v>
      </c>
      <c r="BA97" s="138">
        <f>'b - návrh'!F36</f>
        <v>0</v>
      </c>
      <c r="BB97" s="138">
        <f>'b - návrh'!F37</f>
        <v>0</v>
      </c>
      <c r="BC97" s="138">
        <f>'b - návrh'!F38</f>
        <v>0</v>
      </c>
      <c r="BD97" s="140">
        <f>'b - návrh'!F39</f>
        <v>0</v>
      </c>
      <c r="BE97" s="4"/>
      <c r="BT97" s="141" t="s">
        <v>85</v>
      </c>
      <c r="BV97" s="141" t="s">
        <v>78</v>
      </c>
      <c r="BW97" s="141" t="s">
        <v>93</v>
      </c>
      <c r="BX97" s="141" t="s">
        <v>84</v>
      </c>
      <c r="CL97" s="141" t="s">
        <v>1</v>
      </c>
    </row>
    <row r="98" s="7" customFormat="1" ht="16.5" customHeight="1">
      <c r="A98" s="132" t="s">
        <v>86</v>
      </c>
      <c r="B98" s="119"/>
      <c r="C98" s="120"/>
      <c r="D98" s="121" t="s">
        <v>94</v>
      </c>
      <c r="E98" s="121"/>
      <c r="F98" s="121"/>
      <c r="G98" s="121"/>
      <c r="H98" s="121"/>
      <c r="I98" s="122"/>
      <c r="J98" s="121" t="s">
        <v>95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4">
        <f>'B - Vedlejší a ostatní ná...'!J30</f>
        <v>0</v>
      </c>
      <c r="AH98" s="122"/>
      <c r="AI98" s="122"/>
      <c r="AJ98" s="122"/>
      <c r="AK98" s="122"/>
      <c r="AL98" s="122"/>
      <c r="AM98" s="122"/>
      <c r="AN98" s="124">
        <f>SUM(AG98,AT98)</f>
        <v>0</v>
      </c>
      <c r="AO98" s="122"/>
      <c r="AP98" s="122"/>
      <c r="AQ98" s="125" t="s">
        <v>82</v>
      </c>
      <c r="AR98" s="126"/>
      <c r="AS98" s="142">
        <v>0</v>
      </c>
      <c r="AT98" s="143">
        <f>ROUND(SUM(AV98:AW98),2)</f>
        <v>0</v>
      </c>
      <c r="AU98" s="144">
        <f>'B - Vedlejší a ostatní ná...'!P122</f>
        <v>0</v>
      </c>
      <c r="AV98" s="143">
        <f>'B - Vedlejší a ostatní ná...'!J33</f>
        <v>0</v>
      </c>
      <c r="AW98" s="143">
        <f>'B - Vedlejší a ostatní ná...'!J34</f>
        <v>0</v>
      </c>
      <c r="AX98" s="143">
        <f>'B - Vedlejší a ostatní ná...'!J35</f>
        <v>0</v>
      </c>
      <c r="AY98" s="143">
        <f>'B - Vedlejší a ostatní ná...'!J36</f>
        <v>0</v>
      </c>
      <c r="AZ98" s="143">
        <f>'B - Vedlejší a ostatní ná...'!F33</f>
        <v>0</v>
      </c>
      <c r="BA98" s="143">
        <f>'B - Vedlejší a ostatní ná...'!F34</f>
        <v>0</v>
      </c>
      <c r="BB98" s="143">
        <f>'B - Vedlejší a ostatní ná...'!F35</f>
        <v>0</v>
      </c>
      <c r="BC98" s="143">
        <f>'B - Vedlejší a ostatní ná...'!F36</f>
        <v>0</v>
      </c>
      <c r="BD98" s="145">
        <f>'B - Vedlejší a ostatní ná...'!F37</f>
        <v>0</v>
      </c>
      <c r="BE98" s="7"/>
      <c r="BT98" s="131" t="s">
        <v>83</v>
      </c>
      <c r="BV98" s="131" t="s">
        <v>78</v>
      </c>
      <c r="BW98" s="131" t="s">
        <v>96</v>
      </c>
      <c r="BX98" s="131" t="s">
        <v>5</v>
      </c>
      <c r="CL98" s="131" t="s">
        <v>1</v>
      </c>
      <c r="CM98" s="131" t="s">
        <v>85</v>
      </c>
    </row>
    <row r="99" s="2" customFormat="1" ht="30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sheetProtection sheet="1" formatColumns="0" formatRows="0" objects="1" scenarios="1" spinCount="100000" saltValue="Z1iHPb7sb/1/4RAuN2tBDsj74C6Ysgbcn1j3CBbCUZu2b6e2Tx6B++m/x9QdC5LXUHOUDoCX0s/yGPt7bpWCWA==" hashValue="QzJg+4RNHcKAs0kRJ2CrIf9KDzLL8eKc35Ej2A+XTKz0w5VA0Jgjpt9HQhtvuLLdZO/aHYxFa4Qa11sD82r2Zg==" algorithmName="SHA-512" password="CC35"/>
  <mergeCells count="54">
    <mergeCell ref="L85:AJ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a - příprava území'!C2" display="/"/>
    <hyperlink ref="A97" location="'b - návrh'!C2" display="/"/>
    <hyperlink ref="A98" location="'B - Vedlejší a ostatní ná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Oprava komunikace v ul. Markova, Hradec Králové</v>
      </c>
      <c r="F7" s="150"/>
      <c r="G7" s="150"/>
      <c r="H7" s="150"/>
      <c r="L7" s="20"/>
    </row>
    <row r="8" s="1" customFormat="1" ht="12" customHeight="1">
      <c r="B8" s="20"/>
      <c r="D8" s="150" t="s">
        <v>98</v>
      </c>
      <c r="L8" s="20"/>
    </row>
    <row r="9" s="2" customFormat="1" ht="16.5" customHeight="1">
      <c r="A9" s="38"/>
      <c r="B9" s="44"/>
      <c r="C9" s="38"/>
      <c r="D9" s="38"/>
      <c r="E9" s="151" t="s">
        <v>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100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101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29. 3. 2023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tr">
        <f>IF('Rekapitulace stavby'!AN10="","",'Rekapitulace stavby'!AN10)</f>
        <v/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tr">
        <f>IF('Rekapitulace stavby'!E11="","",'Rekapitulace stavby'!E11)</f>
        <v xml:space="preserve"> </v>
      </c>
      <c r="F17" s="38"/>
      <c r="G17" s="38"/>
      <c r="H17" s="38"/>
      <c r="I17" s="150" t="s">
        <v>27</v>
      </c>
      <c r="J17" s="141" t="str">
        <f>IF('Rekapitulace stavby'!AN11="","",'Rekapitulace stavby'!AN11)</f>
        <v/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ROUND(J125,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ROUND((SUM(BE125:BE380)),  2)</f>
        <v>0</v>
      </c>
      <c r="G35" s="38"/>
      <c r="H35" s="38"/>
      <c r="I35" s="164">
        <v>0.20999999999999999</v>
      </c>
      <c r="J35" s="163">
        <f>ROUND(((SUM(BE125:BE380))*I35),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ROUND((SUM(BF125:BF380)),  2)</f>
        <v>0</v>
      </c>
      <c r="G36" s="38"/>
      <c r="H36" s="38"/>
      <c r="I36" s="164">
        <v>0.14999999999999999</v>
      </c>
      <c r="J36" s="163">
        <f>ROUND(((SUM(BF125:BF380))*I36),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ROUND((SUM(BG125:BG380)),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ROUND((SUM(BH125:BH380)),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ROUND((SUM(BI125:BI380)),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Oprava komunikace v ul. Markova, Hradec Králové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98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99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100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a - příprava území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Hradec Králové</v>
      </c>
      <c r="G91" s="40"/>
      <c r="H91" s="40"/>
      <c r="I91" s="32" t="s">
        <v>22</v>
      </c>
      <c r="J91" s="79" t="str">
        <f>IF(J14="","",J14)</f>
        <v>29. 3. 2023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40"/>
      <c r="E93" s="40"/>
      <c r="F93" s="27" t="str">
        <f>E17</f>
        <v xml:space="preserve"> </v>
      </c>
      <c r="G93" s="40"/>
      <c r="H93" s="40"/>
      <c r="I93" s="32" t="s">
        <v>30</v>
      </c>
      <c r="J93" s="36" t="str">
        <f>E23</f>
        <v>VIAPROJEKT s.r.o. HK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>B.Burešová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103</v>
      </c>
      <c r="D96" s="185"/>
      <c r="E96" s="185"/>
      <c r="F96" s="185"/>
      <c r="G96" s="185"/>
      <c r="H96" s="185"/>
      <c r="I96" s="185"/>
      <c r="J96" s="186" t="s">
        <v>104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105</v>
      </c>
      <c r="D98" s="40"/>
      <c r="E98" s="40"/>
      <c r="F98" s="40"/>
      <c r="G98" s="40"/>
      <c r="H98" s="40"/>
      <c r="I98" s="40"/>
      <c r="J98" s="110">
        <f>J125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106</v>
      </c>
    </row>
    <row r="99" s="9" customFormat="1" ht="24.96" customHeight="1">
      <c r="A99" s="9"/>
      <c r="B99" s="188"/>
      <c r="C99" s="189"/>
      <c r="D99" s="190" t="s">
        <v>107</v>
      </c>
      <c r="E99" s="191"/>
      <c r="F99" s="191"/>
      <c r="G99" s="191"/>
      <c r="H99" s="191"/>
      <c r="I99" s="191"/>
      <c r="J99" s="192">
        <f>J126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108</v>
      </c>
      <c r="E100" s="196"/>
      <c r="F100" s="196"/>
      <c r="G100" s="196"/>
      <c r="H100" s="196"/>
      <c r="I100" s="196"/>
      <c r="J100" s="197">
        <f>J127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109</v>
      </c>
      <c r="E101" s="196"/>
      <c r="F101" s="196"/>
      <c r="G101" s="196"/>
      <c r="H101" s="196"/>
      <c r="I101" s="196"/>
      <c r="J101" s="197">
        <f>J288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110</v>
      </c>
      <c r="E102" s="196"/>
      <c r="F102" s="196"/>
      <c r="G102" s="196"/>
      <c r="H102" s="196"/>
      <c r="I102" s="196"/>
      <c r="J102" s="197">
        <f>J313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111</v>
      </c>
      <c r="E103" s="196"/>
      <c r="F103" s="196"/>
      <c r="G103" s="196"/>
      <c r="H103" s="196"/>
      <c r="I103" s="196"/>
      <c r="J103" s="197">
        <f>J378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112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3" t="str">
        <f>E7</f>
        <v>Oprava komunikace v ul. Markova, Hradec Králové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1" customFormat="1" ht="12" customHeight="1">
      <c r="B114" s="21"/>
      <c r="C114" s="32" t="s">
        <v>98</v>
      </c>
      <c r="D114" s="22"/>
      <c r="E114" s="22"/>
      <c r="F114" s="22"/>
      <c r="G114" s="22"/>
      <c r="H114" s="22"/>
      <c r="I114" s="22"/>
      <c r="J114" s="22"/>
      <c r="K114" s="22"/>
      <c r="L114" s="20"/>
    </row>
    <row r="115" s="2" customFormat="1" ht="16.5" customHeight="1">
      <c r="A115" s="38"/>
      <c r="B115" s="39"/>
      <c r="C115" s="40"/>
      <c r="D115" s="40"/>
      <c r="E115" s="183" t="s">
        <v>99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100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E11</f>
        <v>a - příprava území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F14</f>
        <v>Hradec Králové</v>
      </c>
      <c r="G119" s="40"/>
      <c r="H119" s="40"/>
      <c r="I119" s="32" t="s">
        <v>22</v>
      </c>
      <c r="J119" s="79" t="str">
        <f>IF(J14="","",J14)</f>
        <v>29. 3. 2023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5.65" customHeight="1">
      <c r="A121" s="38"/>
      <c r="B121" s="39"/>
      <c r="C121" s="32" t="s">
        <v>24</v>
      </c>
      <c r="D121" s="40"/>
      <c r="E121" s="40"/>
      <c r="F121" s="27" t="str">
        <f>E17</f>
        <v xml:space="preserve"> </v>
      </c>
      <c r="G121" s="40"/>
      <c r="H121" s="40"/>
      <c r="I121" s="32" t="s">
        <v>30</v>
      </c>
      <c r="J121" s="36" t="str">
        <f>E23</f>
        <v>VIAPROJEKT s.r.o. HK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40"/>
      <c r="E122" s="40"/>
      <c r="F122" s="27" t="str">
        <f>IF(E20="","",E20)</f>
        <v>Vyplň údaj</v>
      </c>
      <c r="G122" s="40"/>
      <c r="H122" s="40"/>
      <c r="I122" s="32" t="s">
        <v>33</v>
      </c>
      <c r="J122" s="36" t="str">
        <f>E26</f>
        <v>B.Burešová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99"/>
      <c r="B124" s="200"/>
      <c r="C124" s="201" t="s">
        <v>113</v>
      </c>
      <c r="D124" s="202" t="s">
        <v>61</v>
      </c>
      <c r="E124" s="202" t="s">
        <v>57</v>
      </c>
      <c r="F124" s="202" t="s">
        <v>58</v>
      </c>
      <c r="G124" s="202" t="s">
        <v>114</v>
      </c>
      <c r="H124" s="202" t="s">
        <v>115</v>
      </c>
      <c r="I124" s="202" t="s">
        <v>116</v>
      </c>
      <c r="J124" s="202" t="s">
        <v>104</v>
      </c>
      <c r="K124" s="203" t="s">
        <v>117</v>
      </c>
      <c r="L124" s="204"/>
      <c r="M124" s="100" t="s">
        <v>1</v>
      </c>
      <c r="N124" s="101" t="s">
        <v>40</v>
      </c>
      <c r="O124" s="101" t="s">
        <v>118</v>
      </c>
      <c r="P124" s="101" t="s">
        <v>119</v>
      </c>
      <c r="Q124" s="101" t="s">
        <v>120</v>
      </c>
      <c r="R124" s="101" t="s">
        <v>121</v>
      </c>
      <c r="S124" s="101" t="s">
        <v>122</v>
      </c>
      <c r="T124" s="102" t="s">
        <v>123</v>
      </c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</row>
    <row r="125" s="2" customFormat="1" ht="22.8" customHeight="1">
      <c r="A125" s="38"/>
      <c r="B125" s="39"/>
      <c r="C125" s="107" t="s">
        <v>124</v>
      </c>
      <c r="D125" s="40"/>
      <c r="E125" s="40"/>
      <c r="F125" s="40"/>
      <c r="G125" s="40"/>
      <c r="H125" s="40"/>
      <c r="I125" s="40"/>
      <c r="J125" s="205">
        <f>BK125</f>
        <v>0</v>
      </c>
      <c r="K125" s="40"/>
      <c r="L125" s="44"/>
      <c r="M125" s="103"/>
      <c r="N125" s="206"/>
      <c r="O125" s="104"/>
      <c r="P125" s="207">
        <f>P126</f>
        <v>0</v>
      </c>
      <c r="Q125" s="104"/>
      <c r="R125" s="207">
        <f>R126</f>
        <v>28.830819999999999</v>
      </c>
      <c r="S125" s="104"/>
      <c r="T125" s="208">
        <f>T126</f>
        <v>676.76949999999988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75</v>
      </c>
      <c r="AU125" s="17" t="s">
        <v>106</v>
      </c>
      <c r="BK125" s="209">
        <f>BK126</f>
        <v>0</v>
      </c>
    </row>
    <row r="126" s="12" customFormat="1" ht="25.92" customHeight="1">
      <c r="A126" s="12"/>
      <c r="B126" s="210"/>
      <c r="C126" s="211"/>
      <c r="D126" s="212" t="s">
        <v>75</v>
      </c>
      <c r="E126" s="213" t="s">
        <v>125</v>
      </c>
      <c r="F126" s="213" t="s">
        <v>126</v>
      </c>
      <c r="G126" s="211"/>
      <c r="H126" s="211"/>
      <c r="I126" s="214"/>
      <c r="J126" s="215">
        <f>BK126</f>
        <v>0</v>
      </c>
      <c r="K126" s="211"/>
      <c r="L126" s="216"/>
      <c r="M126" s="217"/>
      <c r="N126" s="218"/>
      <c r="O126" s="218"/>
      <c r="P126" s="219">
        <f>P127+P288+P313+P378</f>
        <v>0</v>
      </c>
      <c r="Q126" s="218"/>
      <c r="R126" s="219">
        <f>R127+R288+R313+R378</f>
        <v>28.830819999999999</v>
      </c>
      <c r="S126" s="218"/>
      <c r="T126" s="220">
        <f>T127+T288+T313+T378</f>
        <v>676.76949999999988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83</v>
      </c>
      <c r="AT126" s="222" t="s">
        <v>75</v>
      </c>
      <c r="AU126" s="222" t="s">
        <v>76</v>
      </c>
      <c r="AY126" s="221" t="s">
        <v>127</v>
      </c>
      <c r="BK126" s="223">
        <f>BK127+BK288+BK313+BK378</f>
        <v>0</v>
      </c>
    </row>
    <row r="127" s="12" customFormat="1" ht="22.8" customHeight="1">
      <c r="A127" s="12"/>
      <c r="B127" s="210"/>
      <c r="C127" s="211"/>
      <c r="D127" s="212" t="s">
        <v>75</v>
      </c>
      <c r="E127" s="224" t="s">
        <v>83</v>
      </c>
      <c r="F127" s="224" t="s">
        <v>128</v>
      </c>
      <c r="G127" s="211"/>
      <c r="H127" s="211"/>
      <c r="I127" s="214"/>
      <c r="J127" s="225">
        <f>BK127</f>
        <v>0</v>
      </c>
      <c r="K127" s="211"/>
      <c r="L127" s="216"/>
      <c r="M127" s="217"/>
      <c r="N127" s="218"/>
      <c r="O127" s="218"/>
      <c r="P127" s="219">
        <f>SUM(P128:P287)</f>
        <v>0</v>
      </c>
      <c r="Q127" s="218"/>
      <c r="R127" s="219">
        <f>SUM(R128:R287)</f>
        <v>28.830819999999999</v>
      </c>
      <c r="S127" s="218"/>
      <c r="T127" s="220">
        <f>SUM(T128:T287)</f>
        <v>676.76949999999988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1" t="s">
        <v>83</v>
      </c>
      <c r="AT127" s="222" t="s">
        <v>75</v>
      </c>
      <c r="AU127" s="222" t="s">
        <v>83</v>
      </c>
      <c r="AY127" s="221" t="s">
        <v>127</v>
      </c>
      <c r="BK127" s="223">
        <f>SUM(BK128:BK287)</f>
        <v>0</v>
      </c>
    </row>
    <row r="128" s="2" customFormat="1" ht="16.5" customHeight="1">
      <c r="A128" s="38"/>
      <c r="B128" s="39"/>
      <c r="C128" s="226" t="s">
        <v>83</v>
      </c>
      <c r="D128" s="226" t="s">
        <v>129</v>
      </c>
      <c r="E128" s="227" t="s">
        <v>130</v>
      </c>
      <c r="F128" s="228" t="s">
        <v>131</v>
      </c>
      <c r="G128" s="229" t="s">
        <v>132</v>
      </c>
      <c r="H128" s="230">
        <v>11</v>
      </c>
      <c r="I128" s="231"/>
      <c r="J128" s="232">
        <f>ROUND(I128*H128,2)</f>
        <v>0</v>
      </c>
      <c r="K128" s="228" t="s">
        <v>133</v>
      </c>
      <c r="L128" s="44"/>
      <c r="M128" s="233" t="s">
        <v>1</v>
      </c>
      <c r="N128" s="234" t="s">
        <v>41</v>
      </c>
      <c r="O128" s="91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7" t="s">
        <v>134</v>
      </c>
      <c r="AT128" s="237" t="s">
        <v>129</v>
      </c>
      <c r="AU128" s="237" t="s">
        <v>85</v>
      </c>
      <c r="AY128" s="17" t="s">
        <v>127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7" t="s">
        <v>83</v>
      </c>
      <c r="BK128" s="238">
        <f>ROUND(I128*H128,2)</f>
        <v>0</v>
      </c>
      <c r="BL128" s="17" t="s">
        <v>134</v>
      </c>
      <c r="BM128" s="237" t="s">
        <v>135</v>
      </c>
    </row>
    <row r="129" s="13" customFormat="1">
      <c r="A129" s="13"/>
      <c r="B129" s="239"/>
      <c r="C129" s="240"/>
      <c r="D129" s="241" t="s">
        <v>136</v>
      </c>
      <c r="E129" s="242" t="s">
        <v>1</v>
      </c>
      <c r="F129" s="243" t="s">
        <v>137</v>
      </c>
      <c r="G129" s="240"/>
      <c r="H129" s="242" t="s">
        <v>1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9" t="s">
        <v>136</v>
      </c>
      <c r="AU129" s="249" t="s">
        <v>85</v>
      </c>
      <c r="AV129" s="13" t="s">
        <v>83</v>
      </c>
      <c r="AW129" s="13" t="s">
        <v>32</v>
      </c>
      <c r="AX129" s="13" t="s">
        <v>76</v>
      </c>
      <c r="AY129" s="249" t="s">
        <v>127</v>
      </c>
    </row>
    <row r="130" s="14" customFormat="1">
      <c r="A130" s="14"/>
      <c r="B130" s="250"/>
      <c r="C130" s="251"/>
      <c r="D130" s="241" t="s">
        <v>136</v>
      </c>
      <c r="E130" s="252" t="s">
        <v>1</v>
      </c>
      <c r="F130" s="253" t="s">
        <v>138</v>
      </c>
      <c r="G130" s="251"/>
      <c r="H130" s="254">
        <v>11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0" t="s">
        <v>136</v>
      </c>
      <c r="AU130" s="260" t="s">
        <v>85</v>
      </c>
      <c r="AV130" s="14" t="s">
        <v>85</v>
      </c>
      <c r="AW130" s="14" t="s">
        <v>32</v>
      </c>
      <c r="AX130" s="14" t="s">
        <v>76</v>
      </c>
      <c r="AY130" s="260" t="s">
        <v>127</v>
      </c>
    </row>
    <row r="131" s="15" customFormat="1">
      <c r="A131" s="15"/>
      <c r="B131" s="261"/>
      <c r="C131" s="262"/>
      <c r="D131" s="241" t="s">
        <v>136</v>
      </c>
      <c r="E131" s="263" t="s">
        <v>1</v>
      </c>
      <c r="F131" s="264" t="s">
        <v>139</v>
      </c>
      <c r="G131" s="262"/>
      <c r="H131" s="265">
        <v>11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1" t="s">
        <v>136</v>
      </c>
      <c r="AU131" s="271" t="s">
        <v>85</v>
      </c>
      <c r="AV131" s="15" t="s">
        <v>134</v>
      </c>
      <c r="AW131" s="15" t="s">
        <v>32</v>
      </c>
      <c r="AX131" s="15" t="s">
        <v>83</v>
      </c>
      <c r="AY131" s="271" t="s">
        <v>127</v>
      </c>
    </row>
    <row r="132" s="2" customFormat="1" ht="16.5" customHeight="1">
      <c r="A132" s="38"/>
      <c r="B132" s="39"/>
      <c r="C132" s="226" t="s">
        <v>85</v>
      </c>
      <c r="D132" s="226" t="s">
        <v>129</v>
      </c>
      <c r="E132" s="227" t="s">
        <v>140</v>
      </c>
      <c r="F132" s="228" t="s">
        <v>141</v>
      </c>
      <c r="G132" s="229" t="s">
        <v>132</v>
      </c>
      <c r="H132" s="230">
        <v>11</v>
      </c>
      <c r="I132" s="231"/>
      <c r="J132" s="232">
        <f>ROUND(I132*H132,2)</f>
        <v>0</v>
      </c>
      <c r="K132" s="228" t="s">
        <v>133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134</v>
      </c>
      <c r="AT132" s="237" t="s">
        <v>129</v>
      </c>
      <c r="AU132" s="237" t="s">
        <v>85</v>
      </c>
      <c r="AY132" s="17" t="s">
        <v>127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134</v>
      </c>
      <c r="BM132" s="237" t="s">
        <v>142</v>
      </c>
    </row>
    <row r="133" s="13" customFormat="1">
      <c r="A133" s="13"/>
      <c r="B133" s="239"/>
      <c r="C133" s="240"/>
      <c r="D133" s="241" t="s">
        <v>136</v>
      </c>
      <c r="E133" s="242" t="s">
        <v>1</v>
      </c>
      <c r="F133" s="243" t="s">
        <v>137</v>
      </c>
      <c r="G133" s="240"/>
      <c r="H133" s="242" t="s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136</v>
      </c>
      <c r="AU133" s="249" t="s">
        <v>85</v>
      </c>
      <c r="AV133" s="13" t="s">
        <v>83</v>
      </c>
      <c r="AW133" s="13" t="s">
        <v>32</v>
      </c>
      <c r="AX133" s="13" t="s">
        <v>76</v>
      </c>
      <c r="AY133" s="249" t="s">
        <v>127</v>
      </c>
    </row>
    <row r="134" s="14" customFormat="1">
      <c r="A134" s="14"/>
      <c r="B134" s="250"/>
      <c r="C134" s="251"/>
      <c r="D134" s="241" t="s">
        <v>136</v>
      </c>
      <c r="E134" s="252" t="s">
        <v>1</v>
      </c>
      <c r="F134" s="253" t="s">
        <v>138</v>
      </c>
      <c r="G134" s="251"/>
      <c r="H134" s="254">
        <v>11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136</v>
      </c>
      <c r="AU134" s="260" t="s">
        <v>85</v>
      </c>
      <c r="AV134" s="14" t="s">
        <v>85</v>
      </c>
      <c r="AW134" s="14" t="s">
        <v>32</v>
      </c>
      <c r="AX134" s="14" t="s">
        <v>76</v>
      </c>
      <c r="AY134" s="260" t="s">
        <v>127</v>
      </c>
    </row>
    <row r="135" s="15" customFormat="1">
      <c r="A135" s="15"/>
      <c r="B135" s="261"/>
      <c r="C135" s="262"/>
      <c r="D135" s="241" t="s">
        <v>136</v>
      </c>
      <c r="E135" s="263" t="s">
        <v>1</v>
      </c>
      <c r="F135" s="264" t="s">
        <v>139</v>
      </c>
      <c r="G135" s="262"/>
      <c r="H135" s="265">
        <v>11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1" t="s">
        <v>136</v>
      </c>
      <c r="AU135" s="271" t="s">
        <v>85</v>
      </c>
      <c r="AV135" s="15" t="s">
        <v>134</v>
      </c>
      <c r="AW135" s="15" t="s">
        <v>32</v>
      </c>
      <c r="AX135" s="15" t="s">
        <v>83</v>
      </c>
      <c r="AY135" s="271" t="s">
        <v>127</v>
      </c>
    </row>
    <row r="136" s="2" customFormat="1" ht="21.75" customHeight="1">
      <c r="A136" s="38"/>
      <c r="B136" s="39"/>
      <c r="C136" s="226" t="s">
        <v>143</v>
      </c>
      <c r="D136" s="226" t="s">
        <v>129</v>
      </c>
      <c r="E136" s="227" t="s">
        <v>144</v>
      </c>
      <c r="F136" s="228" t="s">
        <v>145</v>
      </c>
      <c r="G136" s="229" t="s">
        <v>146</v>
      </c>
      <c r="H136" s="230">
        <v>1.5</v>
      </c>
      <c r="I136" s="231"/>
      <c r="J136" s="232">
        <f>ROUND(I136*H136,2)</f>
        <v>0</v>
      </c>
      <c r="K136" s="228" t="s">
        <v>133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</v>
      </c>
      <c r="R136" s="235">
        <f>Q136*H136</f>
        <v>0</v>
      </c>
      <c r="S136" s="235">
        <v>0.255</v>
      </c>
      <c r="T136" s="236">
        <f>S136*H136</f>
        <v>0.38250000000000001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134</v>
      </c>
      <c r="AT136" s="237" t="s">
        <v>129</v>
      </c>
      <c r="AU136" s="237" t="s">
        <v>85</v>
      </c>
      <c r="AY136" s="17" t="s">
        <v>127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134</v>
      </c>
      <c r="BM136" s="237" t="s">
        <v>147</v>
      </c>
    </row>
    <row r="137" s="13" customFormat="1">
      <c r="A137" s="13"/>
      <c r="B137" s="239"/>
      <c r="C137" s="240"/>
      <c r="D137" s="241" t="s">
        <v>136</v>
      </c>
      <c r="E137" s="242" t="s">
        <v>1</v>
      </c>
      <c r="F137" s="243" t="s">
        <v>148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136</v>
      </c>
      <c r="AU137" s="249" t="s">
        <v>85</v>
      </c>
      <c r="AV137" s="13" t="s">
        <v>83</v>
      </c>
      <c r="AW137" s="13" t="s">
        <v>32</v>
      </c>
      <c r="AX137" s="13" t="s">
        <v>76</v>
      </c>
      <c r="AY137" s="249" t="s">
        <v>127</v>
      </c>
    </row>
    <row r="138" s="14" customFormat="1">
      <c r="A138" s="14"/>
      <c r="B138" s="250"/>
      <c r="C138" s="251"/>
      <c r="D138" s="241" t="s">
        <v>136</v>
      </c>
      <c r="E138" s="252" t="s">
        <v>1</v>
      </c>
      <c r="F138" s="253" t="s">
        <v>149</v>
      </c>
      <c r="G138" s="251"/>
      <c r="H138" s="254">
        <v>1.5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136</v>
      </c>
      <c r="AU138" s="260" t="s">
        <v>85</v>
      </c>
      <c r="AV138" s="14" t="s">
        <v>85</v>
      </c>
      <c r="AW138" s="14" t="s">
        <v>32</v>
      </c>
      <c r="AX138" s="14" t="s">
        <v>76</v>
      </c>
      <c r="AY138" s="260" t="s">
        <v>127</v>
      </c>
    </row>
    <row r="139" s="15" customFormat="1">
      <c r="A139" s="15"/>
      <c r="B139" s="261"/>
      <c r="C139" s="262"/>
      <c r="D139" s="241" t="s">
        <v>136</v>
      </c>
      <c r="E139" s="263" t="s">
        <v>1</v>
      </c>
      <c r="F139" s="264" t="s">
        <v>139</v>
      </c>
      <c r="G139" s="262"/>
      <c r="H139" s="265">
        <v>1.5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136</v>
      </c>
      <c r="AU139" s="271" t="s">
        <v>85</v>
      </c>
      <c r="AV139" s="15" t="s">
        <v>134</v>
      </c>
      <c r="AW139" s="15" t="s">
        <v>32</v>
      </c>
      <c r="AX139" s="15" t="s">
        <v>83</v>
      </c>
      <c r="AY139" s="271" t="s">
        <v>127</v>
      </c>
    </row>
    <row r="140" s="2" customFormat="1" ht="21.75" customHeight="1">
      <c r="A140" s="38"/>
      <c r="B140" s="39"/>
      <c r="C140" s="226" t="s">
        <v>134</v>
      </c>
      <c r="D140" s="226" t="s">
        <v>129</v>
      </c>
      <c r="E140" s="227" t="s">
        <v>144</v>
      </c>
      <c r="F140" s="228" t="s">
        <v>145</v>
      </c>
      <c r="G140" s="229" t="s">
        <v>146</v>
      </c>
      <c r="H140" s="230">
        <v>12</v>
      </c>
      <c r="I140" s="231"/>
      <c r="J140" s="232">
        <f>ROUND(I140*H140,2)</f>
        <v>0</v>
      </c>
      <c r="K140" s="228" t="s">
        <v>133</v>
      </c>
      <c r="L140" s="44"/>
      <c r="M140" s="233" t="s">
        <v>1</v>
      </c>
      <c r="N140" s="234" t="s">
        <v>41</v>
      </c>
      <c r="O140" s="91"/>
      <c r="P140" s="235">
        <f>O140*H140</f>
        <v>0</v>
      </c>
      <c r="Q140" s="235">
        <v>0</v>
      </c>
      <c r="R140" s="235">
        <f>Q140*H140</f>
        <v>0</v>
      </c>
      <c r="S140" s="235">
        <v>0.255</v>
      </c>
      <c r="T140" s="236">
        <f>S140*H140</f>
        <v>3.0600000000000001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134</v>
      </c>
      <c r="AT140" s="237" t="s">
        <v>129</v>
      </c>
      <c r="AU140" s="237" t="s">
        <v>85</v>
      </c>
      <c r="AY140" s="17" t="s">
        <v>127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134</v>
      </c>
      <c r="BM140" s="237" t="s">
        <v>150</v>
      </c>
    </row>
    <row r="141" s="13" customFormat="1">
      <c r="A141" s="13"/>
      <c r="B141" s="239"/>
      <c r="C141" s="240"/>
      <c r="D141" s="241" t="s">
        <v>136</v>
      </c>
      <c r="E141" s="242" t="s">
        <v>1</v>
      </c>
      <c r="F141" s="243" t="s">
        <v>151</v>
      </c>
      <c r="G141" s="240"/>
      <c r="H141" s="242" t="s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9" t="s">
        <v>136</v>
      </c>
      <c r="AU141" s="249" t="s">
        <v>85</v>
      </c>
      <c r="AV141" s="13" t="s">
        <v>83</v>
      </c>
      <c r="AW141" s="13" t="s">
        <v>32</v>
      </c>
      <c r="AX141" s="13" t="s">
        <v>76</v>
      </c>
      <c r="AY141" s="249" t="s">
        <v>127</v>
      </c>
    </row>
    <row r="142" s="14" customFormat="1">
      <c r="A142" s="14"/>
      <c r="B142" s="250"/>
      <c r="C142" s="251"/>
      <c r="D142" s="241" t="s">
        <v>136</v>
      </c>
      <c r="E142" s="252" t="s">
        <v>1</v>
      </c>
      <c r="F142" s="253" t="s">
        <v>152</v>
      </c>
      <c r="G142" s="251"/>
      <c r="H142" s="254">
        <v>12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136</v>
      </c>
      <c r="AU142" s="260" t="s">
        <v>85</v>
      </c>
      <c r="AV142" s="14" t="s">
        <v>85</v>
      </c>
      <c r="AW142" s="14" t="s">
        <v>32</v>
      </c>
      <c r="AX142" s="14" t="s">
        <v>76</v>
      </c>
      <c r="AY142" s="260" t="s">
        <v>127</v>
      </c>
    </row>
    <row r="143" s="15" customFormat="1">
      <c r="A143" s="15"/>
      <c r="B143" s="261"/>
      <c r="C143" s="262"/>
      <c r="D143" s="241" t="s">
        <v>136</v>
      </c>
      <c r="E143" s="263" t="s">
        <v>1</v>
      </c>
      <c r="F143" s="264" t="s">
        <v>139</v>
      </c>
      <c r="G143" s="262"/>
      <c r="H143" s="265">
        <v>12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1" t="s">
        <v>136</v>
      </c>
      <c r="AU143" s="271" t="s">
        <v>85</v>
      </c>
      <c r="AV143" s="15" t="s">
        <v>134</v>
      </c>
      <c r="AW143" s="15" t="s">
        <v>32</v>
      </c>
      <c r="AX143" s="15" t="s">
        <v>83</v>
      </c>
      <c r="AY143" s="271" t="s">
        <v>127</v>
      </c>
    </row>
    <row r="144" s="2" customFormat="1" ht="16.5" customHeight="1">
      <c r="A144" s="38"/>
      <c r="B144" s="39"/>
      <c r="C144" s="226" t="s">
        <v>153</v>
      </c>
      <c r="D144" s="226" t="s">
        <v>129</v>
      </c>
      <c r="E144" s="227" t="s">
        <v>154</v>
      </c>
      <c r="F144" s="228" t="s">
        <v>155</v>
      </c>
      <c r="G144" s="229" t="s">
        <v>146</v>
      </c>
      <c r="H144" s="230">
        <v>7</v>
      </c>
      <c r="I144" s="231"/>
      <c r="J144" s="232">
        <f>ROUND(I144*H144,2)</f>
        <v>0</v>
      </c>
      <c r="K144" s="228" t="s">
        <v>133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0.26000000000000001</v>
      </c>
      <c r="T144" s="236">
        <f>S144*H144</f>
        <v>1.8200000000000001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134</v>
      </c>
      <c r="AT144" s="237" t="s">
        <v>129</v>
      </c>
      <c r="AU144" s="237" t="s">
        <v>85</v>
      </c>
      <c r="AY144" s="17" t="s">
        <v>127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134</v>
      </c>
      <c r="BM144" s="237" t="s">
        <v>156</v>
      </c>
    </row>
    <row r="145" s="13" customFormat="1">
      <c r="A145" s="13"/>
      <c r="B145" s="239"/>
      <c r="C145" s="240"/>
      <c r="D145" s="241" t="s">
        <v>136</v>
      </c>
      <c r="E145" s="242" t="s">
        <v>1</v>
      </c>
      <c r="F145" s="243" t="s">
        <v>157</v>
      </c>
      <c r="G145" s="240"/>
      <c r="H145" s="242" t="s">
        <v>1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9" t="s">
        <v>136</v>
      </c>
      <c r="AU145" s="249" t="s">
        <v>85</v>
      </c>
      <c r="AV145" s="13" t="s">
        <v>83</v>
      </c>
      <c r="AW145" s="13" t="s">
        <v>32</v>
      </c>
      <c r="AX145" s="13" t="s">
        <v>76</v>
      </c>
      <c r="AY145" s="249" t="s">
        <v>127</v>
      </c>
    </row>
    <row r="146" s="14" customFormat="1">
      <c r="A146" s="14"/>
      <c r="B146" s="250"/>
      <c r="C146" s="251"/>
      <c r="D146" s="241" t="s">
        <v>136</v>
      </c>
      <c r="E146" s="252" t="s">
        <v>1</v>
      </c>
      <c r="F146" s="253" t="s">
        <v>158</v>
      </c>
      <c r="G146" s="251"/>
      <c r="H146" s="254">
        <v>7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136</v>
      </c>
      <c r="AU146" s="260" t="s">
        <v>85</v>
      </c>
      <c r="AV146" s="14" t="s">
        <v>85</v>
      </c>
      <c r="AW146" s="14" t="s">
        <v>32</v>
      </c>
      <c r="AX146" s="14" t="s">
        <v>76</v>
      </c>
      <c r="AY146" s="260" t="s">
        <v>127</v>
      </c>
    </row>
    <row r="147" s="15" customFormat="1">
      <c r="A147" s="15"/>
      <c r="B147" s="261"/>
      <c r="C147" s="262"/>
      <c r="D147" s="241" t="s">
        <v>136</v>
      </c>
      <c r="E147" s="263" t="s">
        <v>1</v>
      </c>
      <c r="F147" s="264" t="s">
        <v>139</v>
      </c>
      <c r="G147" s="262"/>
      <c r="H147" s="265">
        <v>7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1" t="s">
        <v>136</v>
      </c>
      <c r="AU147" s="271" t="s">
        <v>85</v>
      </c>
      <c r="AV147" s="15" t="s">
        <v>134</v>
      </c>
      <c r="AW147" s="15" t="s">
        <v>32</v>
      </c>
      <c r="AX147" s="15" t="s">
        <v>83</v>
      </c>
      <c r="AY147" s="271" t="s">
        <v>127</v>
      </c>
    </row>
    <row r="148" s="2" customFormat="1" ht="16.5" customHeight="1">
      <c r="A148" s="38"/>
      <c r="B148" s="39"/>
      <c r="C148" s="226" t="s">
        <v>159</v>
      </c>
      <c r="D148" s="226" t="s">
        <v>129</v>
      </c>
      <c r="E148" s="227" t="s">
        <v>154</v>
      </c>
      <c r="F148" s="228" t="s">
        <v>155</v>
      </c>
      <c r="G148" s="229" t="s">
        <v>146</v>
      </c>
      <c r="H148" s="230">
        <v>7</v>
      </c>
      <c r="I148" s="231"/>
      <c r="J148" s="232">
        <f>ROUND(I148*H148,2)</f>
        <v>0</v>
      </c>
      <c r="K148" s="228" t="s">
        <v>133</v>
      </c>
      <c r="L148" s="44"/>
      <c r="M148" s="233" t="s">
        <v>1</v>
      </c>
      <c r="N148" s="234" t="s">
        <v>41</v>
      </c>
      <c r="O148" s="91"/>
      <c r="P148" s="235">
        <f>O148*H148</f>
        <v>0</v>
      </c>
      <c r="Q148" s="235">
        <v>0</v>
      </c>
      <c r="R148" s="235">
        <f>Q148*H148</f>
        <v>0</v>
      </c>
      <c r="S148" s="235">
        <v>0.26000000000000001</v>
      </c>
      <c r="T148" s="236">
        <f>S148*H148</f>
        <v>1.8200000000000001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7" t="s">
        <v>134</v>
      </c>
      <c r="AT148" s="237" t="s">
        <v>129</v>
      </c>
      <c r="AU148" s="237" t="s">
        <v>85</v>
      </c>
      <c r="AY148" s="17" t="s">
        <v>127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7" t="s">
        <v>83</v>
      </c>
      <c r="BK148" s="238">
        <f>ROUND(I148*H148,2)</f>
        <v>0</v>
      </c>
      <c r="BL148" s="17" t="s">
        <v>134</v>
      </c>
      <c r="BM148" s="237" t="s">
        <v>160</v>
      </c>
    </row>
    <row r="149" s="13" customFormat="1">
      <c r="A149" s="13"/>
      <c r="B149" s="239"/>
      <c r="C149" s="240"/>
      <c r="D149" s="241" t="s">
        <v>136</v>
      </c>
      <c r="E149" s="242" t="s">
        <v>1</v>
      </c>
      <c r="F149" s="243" t="s">
        <v>161</v>
      </c>
      <c r="G149" s="240"/>
      <c r="H149" s="242" t="s">
        <v>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9" t="s">
        <v>136</v>
      </c>
      <c r="AU149" s="249" t="s">
        <v>85</v>
      </c>
      <c r="AV149" s="13" t="s">
        <v>83</v>
      </c>
      <c r="AW149" s="13" t="s">
        <v>32</v>
      </c>
      <c r="AX149" s="13" t="s">
        <v>76</v>
      </c>
      <c r="AY149" s="249" t="s">
        <v>127</v>
      </c>
    </row>
    <row r="150" s="14" customFormat="1">
      <c r="A150" s="14"/>
      <c r="B150" s="250"/>
      <c r="C150" s="251"/>
      <c r="D150" s="241" t="s">
        <v>136</v>
      </c>
      <c r="E150" s="252" t="s">
        <v>1</v>
      </c>
      <c r="F150" s="253" t="s">
        <v>158</v>
      </c>
      <c r="G150" s="251"/>
      <c r="H150" s="254">
        <v>7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136</v>
      </c>
      <c r="AU150" s="260" t="s">
        <v>85</v>
      </c>
      <c r="AV150" s="14" t="s">
        <v>85</v>
      </c>
      <c r="AW150" s="14" t="s">
        <v>32</v>
      </c>
      <c r="AX150" s="14" t="s">
        <v>76</v>
      </c>
      <c r="AY150" s="260" t="s">
        <v>127</v>
      </c>
    </row>
    <row r="151" s="15" customFormat="1">
      <c r="A151" s="15"/>
      <c r="B151" s="261"/>
      <c r="C151" s="262"/>
      <c r="D151" s="241" t="s">
        <v>136</v>
      </c>
      <c r="E151" s="263" t="s">
        <v>1</v>
      </c>
      <c r="F151" s="264" t="s">
        <v>139</v>
      </c>
      <c r="G151" s="262"/>
      <c r="H151" s="265">
        <v>7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1" t="s">
        <v>136</v>
      </c>
      <c r="AU151" s="271" t="s">
        <v>85</v>
      </c>
      <c r="AV151" s="15" t="s">
        <v>134</v>
      </c>
      <c r="AW151" s="15" t="s">
        <v>32</v>
      </c>
      <c r="AX151" s="15" t="s">
        <v>83</v>
      </c>
      <c r="AY151" s="271" t="s">
        <v>127</v>
      </c>
    </row>
    <row r="152" s="2" customFormat="1" ht="21.75" customHeight="1">
      <c r="A152" s="38"/>
      <c r="B152" s="39"/>
      <c r="C152" s="226" t="s">
        <v>158</v>
      </c>
      <c r="D152" s="226" t="s">
        <v>129</v>
      </c>
      <c r="E152" s="227" t="s">
        <v>162</v>
      </c>
      <c r="F152" s="228" t="s">
        <v>163</v>
      </c>
      <c r="G152" s="229" t="s">
        <v>146</v>
      </c>
      <c r="H152" s="230">
        <v>160</v>
      </c>
      <c r="I152" s="231"/>
      <c r="J152" s="232">
        <f>ROUND(I152*H152,2)</f>
        <v>0</v>
      </c>
      <c r="K152" s="228" t="s">
        <v>133</v>
      </c>
      <c r="L152" s="44"/>
      <c r="M152" s="233" t="s">
        <v>1</v>
      </c>
      <c r="N152" s="234" t="s">
        <v>41</v>
      </c>
      <c r="O152" s="91"/>
      <c r="P152" s="235">
        <f>O152*H152</f>
        <v>0</v>
      </c>
      <c r="Q152" s="235">
        <v>0</v>
      </c>
      <c r="R152" s="235">
        <f>Q152*H152</f>
        <v>0</v>
      </c>
      <c r="S152" s="235">
        <v>0.255</v>
      </c>
      <c r="T152" s="236">
        <f>S152*H152</f>
        <v>40.799999999999997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7" t="s">
        <v>134</v>
      </c>
      <c r="AT152" s="237" t="s">
        <v>129</v>
      </c>
      <c r="AU152" s="237" t="s">
        <v>85</v>
      </c>
      <c r="AY152" s="17" t="s">
        <v>127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7" t="s">
        <v>83</v>
      </c>
      <c r="BK152" s="238">
        <f>ROUND(I152*H152,2)</f>
        <v>0</v>
      </c>
      <c r="BL152" s="17" t="s">
        <v>134</v>
      </c>
      <c r="BM152" s="237" t="s">
        <v>164</v>
      </c>
    </row>
    <row r="153" s="13" customFormat="1">
      <c r="A153" s="13"/>
      <c r="B153" s="239"/>
      <c r="C153" s="240"/>
      <c r="D153" s="241" t="s">
        <v>136</v>
      </c>
      <c r="E153" s="242" t="s">
        <v>1</v>
      </c>
      <c r="F153" s="243" t="s">
        <v>165</v>
      </c>
      <c r="G153" s="240"/>
      <c r="H153" s="242" t="s">
        <v>1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9" t="s">
        <v>136</v>
      </c>
      <c r="AU153" s="249" t="s">
        <v>85</v>
      </c>
      <c r="AV153" s="13" t="s">
        <v>83</v>
      </c>
      <c r="AW153" s="13" t="s">
        <v>32</v>
      </c>
      <c r="AX153" s="13" t="s">
        <v>76</v>
      </c>
      <c r="AY153" s="249" t="s">
        <v>127</v>
      </c>
    </row>
    <row r="154" s="14" customFormat="1">
      <c r="A154" s="14"/>
      <c r="B154" s="250"/>
      <c r="C154" s="251"/>
      <c r="D154" s="241" t="s">
        <v>136</v>
      </c>
      <c r="E154" s="252" t="s">
        <v>1</v>
      </c>
      <c r="F154" s="253" t="s">
        <v>166</v>
      </c>
      <c r="G154" s="251"/>
      <c r="H154" s="254">
        <v>160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136</v>
      </c>
      <c r="AU154" s="260" t="s">
        <v>85</v>
      </c>
      <c r="AV154" s="14" t="s">
        <v>85</v>
      </c>
      <c r="AW154" s="14" t="s">
        <v>32</v>
      </c>
      <c r="AX154" s="14" t="s">
        <v>76</v>
      </c>
      <c r="AY154" s="260" t="s">
        <v>127</v>
      </c>
    </row>
    <row r="155" s="15" customFormat="1">
      <c r="A155" s="15"/>
      <c r="B155" s="261"/>
      <c r="C155" s="262"/>
      <c r="D155" s="241" t="s">
        <v>136</v>
      </c>
      <c r="E155" s="263" t="s">
        <v>1</v>
      </c>
      <c r="F155" s="264" t="s">
        <v>139</v>
      </c>
      <c r="G155" s="262"/>
      <c r="H155" s="265">
        <v>160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1" t="s">
        <v>136</v>
      </c>
      <c r="AU155" s="271" t="s">
        <v>85</v>
      </c>
      <c r="AV155" s="15" t="s">
        <v>134</v>
      </c>
      <c r="AW155" s="15" t="s">
        <v>32</v>
      </c>
      <c r="AX155" s="15" t="s">
        <v>83</v>
      </c>
      <c r="AY155" s="271" t="s">
        <v>127</v>
      </c>
    </row>
    <row r="156" s="2" customFormat="1" ht="16.5" customHeight="1">
      <c r="A156" s="38"/>
      <c r="B156" s="39"/>
      <c r="C156" s="226" t="s">
        <v>167</v>
      </c>
      <c r="D156" s="226" t="s">
        <v>129</v>
      </c>
      <c r="E156" s="227" t="s">
        <v>168</v>
      </c>
      <c r="F156" s="228" t="s">
        <v>169</v>
      </c>
      <c r="G156" s="229" t="s">
        <v>146</v>
      </c>
      <c r="H156" s="230">
        <v>29</v>
      </c>
      <c r="I156" s="231"/>
      <c r="J156" s="232">
        <f>ROUND(I156*H156,2)</f>
        <v>0</v>
      </c>
      <c r="K156" s="228" t="s">
        <v>133</v>
      </c>
      <c r="L156" s="44"/>
      <c r="M156" s="233" t="s">
        <v>1</v>
      </c>
      <c r="N156" s="234" t="s">
        <v>41</v>
      </c>
      <c r="O156" s="91"/>
      <c r="P156" s="235">
        <f>O156*H156</f>
        <v>0</v>
      </c>
      <c r="Q156" s="235">
        <v>0</v>
      </c>
      <c r="R156" s="235">
        <f>Q156*H156</f>
        <v>0</v>
      </c>
      <c r="S156" s="235">
        <v>0.32000000000000001</v>
      </c>
      <c r="T156" s="236">
        <f>S156*H156</f>
        <v>9.2799999999999994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7" t="s">
        <v>134</v>
      </c>
      <c r="AT156" s="237" t="s">
        <v>129</v>
      </c>
      <c r="AU156" s="237" t="s">
        <v>85</v>
      </c>
      <c r="AY156" s="17" t="s">
        <v>127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7" t="s">
        <v>83</v>
      </c>
      <c r="BK156" s="238">
        <f>ROUND(I156*H156,2)</f>
        <v>0</v>
      </c>
      <c r="BL156" s="17" t="s">
        <v>134</v>
      </c>
      <c r="BM156" s="237" t="s">
        <v>170</v>
      </c>
    </row>
    <row r="157" s="13" customFormat="1">
      <c r="A157" s="13"/>
      <c r="B157" s="239"/>
      <c r="C157" s="240"/>
      <c r="D157" s="241" t="s">
        <v>136</v>
      </c>
      <c r="E157" s="242" t="s">
        <v>1</v>
      </c>
      <c r="F157" s="243" t="s">
        <v>171</v>
      </c>
      <c r="G157" s="240"/>
      <c r="H157" s="242" t="s">
        <v>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9" t="s">
        <v>136</v>
      </c>
      <c r="AU157" s="249" t="s">
        <v>85</v>
      </c>
      <c r="AV157" s="13" t="s">
        <v>83</v>
      </c>
      <c r="AW157" s="13" t="s">
        <v>32</v>
      </c>
      <c r="AX157" s="13" t="s">
        <v>76</v>
      </c>
      <c r="AY157" s="249" t="s">
        <v>127</v>
      </c>
    </row>
    <row r="158" s="14" customFormat="1">
      <c r="A158" s="14"/>
      <c r="B158" s="250"/>
      <c r="C158" s="251"/>
      <c r="D158" s="241" t="s">
        <v>136</v>
      </c>
      <c r="E158" s="252" t="s">
        <v>1</v>
      </c>
      <c r="F158" s="253" t="s">
        <v>172</v>
      </c>
      <c r="G158" s="251"/>
      <c r="H158" s="254">
        <v>29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0" t="s">
        <v>136</v>
      </c>
      <c r="AU158" s="260" t="s">
        <v>85</v>
      </c>
      <c r="AV158" s="14" t="s">
        <v>85</v>
      </c>
      <c r="AW158" s="14" t="s">
        <v>32</v>
      </c>
      <c r="AX158" s="14" t="s">
        <v>76</v>
      </c>
      <c r="AY158" s="260" t="s">
        <v>127</v>
      </c>
    </row>
    <row r="159" s="15" customFormat="1">
      <c r="A159" s="15"/>
      <c r="B159" s="261"/>
      <c r="C159" s="262"/>
      <c r="D159" s="241" t="s">
        <v>136</v>
      </c>
      <c r="E159" s="263" t="s">
        <v>1</v>
      </c>
      <c r="F159" s="264" t="s">
        <v>139</v>
      </c>
      <c r="G159" s="262"/>
      <c r="H159" s="265">
        <v>29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1" t="s">
        <v>136</v>
      </c>
      <c r="AU159" s="271" t="s">
        <v>85</v>
      </c>
      <c r="AV159" s="15" t="s">
        <v>134</v>
      </c>
      <c r="AW159" s="15" t="s">
        <v>32</v>
      </c>
      <c r="AX159" s="15" t="s">
        <v>83</v>
      </c>
      <c r="AY159" s="271" t="s">
        <v>127</v>
      </c>
    </row>
    <row r="160" s="2" customFormat="1" ht="21.75" customHeight="1">
      <c r="A160" s="38"/>
      <c r="B160" s="39"/>
      <c r="C160" s="226" t="s">
        <v>173</v>
      </c>
      <c r="D160" s="226" t="s">
        <v>129</v>
      </c>
      <c r="E160" s="227" t="s">
        <v>174</v>
      </c>
      <c r="F160" s="228" t="s">
        <v>175</v>
      </c>
      <c r="G160" s="229" t="s">
        <v>146</v>
      </c>
      <c r="H160" s="230">
        <v>160</v>
      </c>
      <c r="I160" s="231"/>
      <c r="J160" s="232">
        <f>ROUND(I160*H160,2)</f>
        <v>0</v>
      </c>
      <c r="K160" s="228" t="s">
        <v>133</v>
      </c>
      <c r="L160" s="44"/>
      <c r="M160" s="233" t="s">
        <v>1</v>
      </c>
      <c r="N160" s="234" t="s">
        <v>41</v>
      </c>
      <c r="O160" s="91"/>
      <c r="P160" s="235">
        <f>O160*H160</f>
        <v>0</v>
      </c>
      <c r="Q160" s="235">
        <v>0</v>
      </c>
      <c r="R160" s="235">
        <f>Q160*H160</f>
        <v>0</v>
      </c>
      <c r="S160" s="235">
        <v>0.625</v>
      </c>
      <c r="T160" s="236">
        <f>S160*H160</f>
        <v>100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7" t="s">
        <v>134</v>
      </c>
      <c r="AT160" s="237" t="s">
        <v>129</v>
      </c>
      <c r="AU160" s="237" t="s">
        <v>85</v>
      </c>
      <c r="AY160" s="17" t="s">
        <v>127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7" t="s">
        <v>83</v>
      </c>
      <c r="BK160" s="238">
        <f>ROUND(I160*H160,2)</f>
        <v>0</v>
      </c>
      <c r="BL160" s="17" t="s">
        <v>134</v>
      </c>
      <c r="BM160" s="237" t="s">
        <v>176</v>
      </c>
    </row>
    <row r="161" s="13" customFormat="1">
      <c r="A161" s="13"/>
      <c r="B161" s="239"/>
      <c r="C161" s="240"/>
      <c r="D161" s="241" t="s">
        <v>136</v>
      </c>
      <c r="E161" s="242" t="s">
        <v>1</v>
      </c>
      <c r="F161" s="243" t="s">
        <v>165</v>
      </c>
      <c r="G161" s="240"/>
      <c r="H161" s="242" t="s">
        <v>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9" t="s">
        <v>136</v>
      </c>
      <c r="AU161" s="249" t="s">
        <v>85</v>
      </c>
      <c r="AV161" s="13" t="s">
        <v>83</v>
      </c>
      <c r="AW161" s="13" t="s">
        <v>32</v>
      </c>
      <c r="AX161" s="13" t="s">
        <v>76</v>
      </c>
      <c r="AY161" s="249" t="s">
        <v>127</v>
      </c>
    </row>
    <row r="162" s="14" customFormat="1">
      <c r="A162" s="14"/>
      <c r="B162" s="250"/>
      <c r="C162" s="251"/>
      <c r="D162" s="241" t="s">
        <v>136</v>
      </c>
      <c r="E162" s="252" t="s">
        <v>1</v>
      </c>
      <c r="F162" s="253" t="s">
        <v>166</v>
      </c>
      <c r="G162" s="251"/>
      <c r="H162" s="254">
        <v>160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136</v>
      </c>
      <c r="AU162" s="260" t="s">
        <v>85</v>
      </c>
      <c r="AV162" s="14" t="s">
        <v>85</v>
      </c>
      <c r="AW162" s="14" t="s">
        <v>32</v>
      </c>
      <c r="AX162" s="14" t="s">
        <v>76</v>
      </c>
      <c r="AY162" s="260" t="s">
        <v>127</v>
      </c>
    </row>
    <row r="163" s="15" customFormat="1">
      <c r="A163" s="15"/>
      <c r="B163" s="261"/>
      <c r="C163" s="262"/>
      <c r="D163" s="241" t="s">
        <v>136</v>
      </c>
      <c r="E163" s="263" t="s">
        <v>1</v>
      </c>
      <c r="F163" s="264" t="s">
        <v>139</v>
      </c>
      <c r="G163" s="262"/>
      <c r="H163" s="265">
        <v>160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1" t="s">
        <v>136</v>
      </c>
      <c r="AU163" s="271" t="s">
        <v>85</v>
      </c>
      <c r="AV163" s="15" t="s">
        <v>134</v>
      </c>
      <c r="AW163" s="15" t="s">
        <v>32</v>
      </c>
      <c r="AX163" s="15" t="s">
        <v>83</v>
      </c>
      <c r="AY163" s="271" t="s">
        <v>127</v>
      </c>
    </row>
    <row r="164" s="2" customFormat="1" ht="16.5" customHeight="1">
      <c r="A164" s="38"/>
      <c r="B164" s="39"/>
      <c r="C164" s="226" t="s">
        <v>177</v>
      </c>
      <c r="D164" s="226" t="s">
        <v>129</v>
      </c>
      <c r="E164" s="227" t="s">
        <v>178</v>
      </c>
      <c r="F164" s="228" t="s">
        <v>179</v>
      </c>
      <c r="G164" s="229" t="s">
        <v>146</v>
      </c>
      <c r="H164" s="230">
        <v>653</v>
      </c>
      <c r="I164" s="231"/>
      <c r="J164" s="232">
        <f>ROUND(I164*H164,2)</f>
        <v>0</v>
      </c>
      <c r="K164" s="228" t="s">
        <v>133</v>
      </c>
      <c r="L164" s="44"/>
      <c r="M164" s="233" t="s">
        <v>1</v>
      </c>
      <c r="N164" s="234" t="s">
        <v>41</v>
      </c>
      <c r="O164" s="91"/>
      <c r="P164" s="235">
        <f>O164*H164</f>
        <v>0</v>
      </c>
      <c r="Q164" s="235">
        <v>0</v>
      </c>
      <c r="R164" s="235">
        <f>Q164*H164</f>
        <v>0</v>
      </c>
      <c r="S164" s="235">
        <v>0.57999999999999996</v>
      </c>
      <c r="T164" s="236">
        <f>S164*H164</f>
        <v>378.73999999999995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7" t="s">
        <v>134</v>
      </c>
      <c r="AT164" s="237" t="s">
        <v>129</v>
      </c>
      <c r="AU164" s="237" t="s">
        <v>85</v>
      </c>
      <c r="AY164" s="17" t="s">
        <v>127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7" t="s">
        <v>83</v>
      </c>
      <c r="BK164" s="238">
        <f>ROUND(I164*H164,2)</f>
        <v>0</v>
      </c>
      <c r="BL164" s="17" t="s">
        <v>134</v>
      </c>
      <c r="BM164" s="237" t="s">
        <v>180</v>
      </c>
    </row>
    <row r="165" s="13" customFormat="1">
      <c r="A165" s="13"/>
      <c r="B165" s="239"/>
      <c r="C165" s="240"/>
      <c r="D165" s="241" t="s">
        <v>136</v>
      </c>
      <c r="E165" s="242" t="s">
        <v>1</v>
      </c>
      <c r="F165" s="243" t="s">
        <v>181</v>
      </c>
      <c r="G165" s="240"/>
      <c r="H165" s="242" t="s">
        <v>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9" t="s">
        <v>136</v>
      </c>
      <c r="AU165" s="249" t="s">
        <v>85</v>
      </c>
      <c r="AV165" s="13" t="s">
        <v>83</v>
      </c>
      <c r="AW165" s="13" t="s">
        <v>32</v>
      </c>
      <c r="AX165" s="13" t="s">
        <v>76</v>
      </c>
      <c r="AY165" s="249" t="s">
        <v>127</v>
      </c>
    </row>
    <row r="166" s="14" customFormat="1">
      <c r="A166" s="14"/>
      <c r="B166" s="250"/>
      <c r="C166" s="251"/>
      <c r="D166" s="241" t="s">
        <v>136</v>
      </c>
      <c r="E166" s="252" t="s">
        <v>1</v>
      </c>
      <c r="F166" s="253" t="s">
        <v>182</v>
      </c>
      <c r="G166" s="251"/>
      <c r="H166" s="254">
        <v>653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136</v>
      </c>
      <c r="AU166" s="260" t="s">
        <v>85</v>
      </c>
      <c r="AV166" s="14" t="s">
        <v>85</v>
      </c>
      <c r="AW166" s="14" t="s">
        <v>32</v>
      </c>
      <c r="AX166" s="14" t="s">
        <v>76</v>
      </c>
      <c r="AY166" s="260" t="s">
        <v>127</v>
      </c>
    </row>
    <row r="167" s="15" customFormat="1">
      <c r="A167" s="15"/>
      <c r="B167" s="261"/>
      <c r="C167" s="262"/>
      <c r="D167" s="241" t="s">
        <v>136</v>
      </c>
      <c r="E167" s="263" t="s">
        <v>1</v>
      </c>
      <c r="F167" s="264" t="s">
        <v>139</v>
      </c>
      <c r="G167" s="262"/>
      <c r="H167" s="265">
        <v>653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1" t="s">
        <v>136</v>
      </c>
      <c r="AU167" s="271" t="s">
        <v>85</v>
      </c>
      <c r="AV167" s="15" t="s">
        <v>134</v>
      </c>
      <c r="AW167" s="15" t="s">
        <v>32</v>
      </c>
      <c r="AX167" s="15" t="s">
        <v>83</v>
      </c>
      <c r="AY167" s="271" t="s">
        <v>127</v>
      </c>
    </row>
    <row r="168" s="2" customFormat="1" ht="16.5" customHeight="1">
      <c r="A168" s="38"/>
      <c r="B168" s="39"/>
      <c r="C168" s="226" t="s">
        <v>138</v>
      </c>
      <c r="D168" s="226" t="s">
        <v>129</v>
      </c>
      <c r="E168" s="227" t="s">
        <v>183</v>
      </c>
      <c r="F168" s="228" t="s">
        <v>184</v>
      </c>
      <c r="G168" s="229" t="s">
        <v>146</v>
      </c>
      <c r="H168" s="230">
        <v>653</v>
      </c>
      <c r="I168" s="231"/>
      <c r="J168" s="232">
        <f>ROUND(I168*H168,2)</f>
        <v>0</v>
      </c>
      <c r="K168" s="228" t="s">
        <v>133</v>
      </c>
      <c r="L168" s="44"/>
      <c r="M168" s="233" t="s">
        <v>1</v>
      </c>
      <c r="N168" s="234" t="s">
        <v>41</v>
      </c>
      <c r="O168" s="91"/>
      <c r="P168" s="235">
        <f>O168*H168</f>
        <v>0</v>
      </c>
      <c r="Q168" s="235">
        <v>0</v>
      </c>
      <c r="R168" s="235">
        <f>Q168*H168</f>
        <v>0</v>
      </c>
      <c r="S168" s="235">
        <v>0.098000000000000004</v>
      </c>
      <c r="T168" s="236">
        <f>S168*H168</f>
        <v>63.994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7" t="s">
        <v>134</v>
      </c>
      <c r="AT168" s="237" t="s">
        <v>129</v>
      </c>
      <c r="AU168" s="237" t="s">
        <v>85</v>
      </c>
      <c r="AY168" s="17" t="s">
        <v>127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7" t="s">
        <v>83</v>
      </c>
      <c r="BK168" s="238">
        <f>ROUND(I168*H168,2)</f>
        <v>0</v>
      </c>
      <c r="BL168" s="17" t="s">
        <v>134</v>
      </c>
      <c r="BM168" s="237" t="s">
        <v>185</v>
      </c>
    </row>
    <row r="169" s="13" customFormat="1">
      <c r="A169" s="13"/>
      <c r="B169" s="239"/>
      <c r="C169" s="240"/>
      <c r="D169" s="241" t="s">
        <v>136</v>
      </c>
      <c r="E169" s="242" t="s">
        <v>1</v>
      </c>
      <c r="F169" s="243" t="s">
        <v>186</v>
      </c>
      <c r="G169" s="240"/>
      <c r="H169" s="242" t="s">
        <v>1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136</v>
      </c>
      <c r="AU169" s="249" t="s">
        <v>85</v>
      </c>
      <c r="AV169" s="13" t="s">
        <v>83</v>
      </c>
      <c r="AW169" s="13" t="s">
        <v>32</v>
      </c>
      <c r="AX169" s="13" t="s">
        <v>76</v>
      </c>
      <c r="AY169" s="249" t="s">
        <v>127</v>
      </c>
    </row>
    <row r="170" s="14" customFormat="1">
      <c r="A170" s="14"/>
      <c r="B170" s="250"/>
      <c r="C170" s="251"/>
      <c r="D170" s="241" t="s">
        <v>136</v>
      </c>
      <c r="E170" s="252" t="s">
        <v>1</v>
      </c>
      <c r="F170" s="253" t="s">
        <v>182</v>
      </c>
      <c r="G170" s="251"/>
      <c r="H170" s="254">
        <v>653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0" t="s">
        <v>136</v>
      </c>
      <c r="AU170" s="260" t="s">
        <v>85</v>
      </c>
      <c r="AV170" s="14" t="s">
        <v>85</v>
      </c>
      <c r="AW170" s="14" t="s">
        <v>32</v>
      </c>
      <c r="AX170" s="14" t="s">
        <v>76</v>
      </c>
      <c r="AY170" s="260" t="s">
        <v>127</v>
      </c>
    </row>
    <row r="171" s="15" customFormat="1">
      <c r="A171" s="15"/>
      <c r="B171" s="261"/>
      <c r="C171" s="262"/>
      <c r="D171" s="241" t="s">
        <v>136</v>
      </c>
      <c r="E171" s="263" t="s">
        <v>1</v>
      </c>
      <c r="F171" s="264" t="s">
        <v>139</v>
      </c>
      <c r="G171" s="262"/>
      <c r="H171" s="265">
        <v>653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1" t="s">
        <v>136</v>
      </c>
      <c r="AU171" s="271" t="s">
        <v>85</v>
      </c>
      <c r="AV171" s="15" t="s">
        <v>134</v>
      </c>
      <c r="AW171" s="15" t="s">
        <v>32</v>
      </c>
      <c r="AX171" s="15" t="s">
        <v>83</v>
      </c>
      <c r="AY171" s="271" t="s">
        <v>127</v>
      </c>
    </row>
    <row r="172" s="2" customFormat="1" ht="16.5" customHeight="1">
      <c r="A172" s="38"/>
      <c r="B172" s="39"/>
      <c r="C172" s="226" t="s">
        <v>152</v>
      </c>
      <c r="D172" s="226" t="s">
        <v>129</v>
      </c>
      <c r="E172" s="227" t="s">
        <v>187</v>
      </c>
      <c r="F172" s="228" t="s">
        <v>188</v>
      </c>
      <c r="G172" s="229" t="s">
        <v>146</v>
      </c>
      <c r="H172" s="230">
        <v>29</v>
      </c>
      <c r="I172" s="231"/>
      <c r="J172" s="232">
        <f>ROUND(I172*H172,2)</f>
        <v>0</v>
      </c>
      <c r="K172" s="228" t="s">
        <v>133</v>
      </c>
      <c r="L172" s="44"/>
      <c r="M172" s="233" t="s">
        <v>1</v>
      </c>
      <c r="N172" s="234" t="s">
        <v>41</v>
      </c>
      <c r="O172" s="91"/>
      <c r="P172" s="235">
        <f>O172*H172</f>
        <v>0</v>
      </c>
      <c r="Q172" s="235">
        <v>0</v>
      </c>
      <c r="R172" s="235">
        <f>Q172*H172</f>
        <v>0</v>
      </c>
      <c r="S172" s="235">
        <v>0.44</v>
      </c>
      <c r="T172" s="236">
        <f>S172*H172</f>
        <v>12.76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7" t="s">
        <v>134</v>
      </c>
      <c r="AT172" s="237" t="s">
        <v>129</v>
      </c>
      <c r="AU172" s="237" t="s">
        <v>85</v>
      </c>
      <c r="AY172" s="17" t="s">
        <v>127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7" t="s">
        <v>83</v>
      </c>
      <c r="BK172" s="238">
        <f>ROUND(I172*H172,2)</f>
        <v>0</v>
      </c>
      <c r="BL172" s="17" t="s">
        <v>134</v>
      </c>
      <c r="BM172" s="237" t="s">
        <v>189</v>
      </c>
    </row>
    <row r="173" s="13" customFormat="1">
      <c r="A173" s="13"/>
      <c r="B173" s="239"/>
      <c r="C173" s="240"/>
      <c r="D173" s="241" t="s">
        <v>136</v>
      </c>
      <c r="E173" s="242" t="s">
        <v>1</v>
      </c>
      <c r="F173" s="243" t="s">
        <v>190</v>
      </c>
      <c r="G173" s="240"/>
      <c r="H173" s="242" t="s">
        <v>1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136</v>
      </c>
      <c r="AU173" s="249" t="s">
        <v>85</v>
      </c>
      <c r="AV173" s="13" t="s">
        <v>83</v>
      </c>
      <c r="AW173" s="13" t="s">
        <v>32</v>
      </c>
      <c r="AX173" s="13" t="s">
        <v>76</v>
      </c>
      <c r="AY173" s="249" t="s">
        <v>127</v>
      </c>
    </row>
    <row r="174" s="14" customFormat="1">
      <c r="A174" s="14"/>
      <c r="B174" s="250"/>
      <c r="C174" s="251"/>
      <c r="D174" s="241" t="s">
        <v>136</v>
      </c>
      <c r="E174" s="252" t="s">
        <v>1</v>
      </c>
      <c r="F174" s="253" t="s">
        <v>172</v>
      </c>
      <c r="G174" s="251"/>
      <c r="H174" s="254">
        <v>29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0" t="s">
        <v>136</v>
      </c>
      <c r="AU174" s="260" t="s">
        <v>85</v>
      </c>
      <c r="AV174" s="14" t="s">
        <v>85</v>
      </c>
      <c r="AW174" s="14" t="s">
        <v>32</v>
      </c>
      <c r="AX174" s="14" t="s">
        <v>76</v>
      </c>
      <c r="AY174" s="260" t="s">
        <v>127</v>
      </c>
    </row>
    <row r="175" s="15" customFormat="1">
      <c r="A175" s="15"/>
      <c r="B175" s="261"/>
      <c r="C175" s="262"/>
      <c r="D175" s="241" t="s">
        <v>136</v>
      </c>
      <c r="E175" s="263" t="s">
        <v>1</v>
      </c>
      <c r="F175" s="264" t="s">
        <v>139</v>
      </c>
      <c r="G175" s="262"/>
      <c r="H175" s="265">
        <v>29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1" t="s">
        <v>136</v>
      </c>
      <c r="AU175" s="271" t="s">
        <v>85</v>
      </c>
      <c r="AV175" s="15" t="s">
        <v>134</v>
      </c>
      <c r="AW175" s="15" t="s">
        <v>32</v>
      </c>
      <c r="AX175" s="15" t="s">
        <v>83</v>
      </c>
      <c r="AY175" s="271" t="s">
        <v>127</v>
      </c>
    </row>
    <row r="176" s="2" customFormat="1" ht="16.5" customHeight="1">
      <c r="A176" s="38"/>
      <c r="B176" s="39"/>
      <c r="C176" s="226" t="s">
        <v>191</v>
      </c>
      <c r="D176" s="226" t="s">
        <v>129</v>
      </c>
      <c r="E176" s="227" t="s">
        <v>187</v>
      </c>
      <c r="F176" s="228" t="s">
        <v>188</v>
      </c>
      <c r="G176" s="229" t="s">
        <v>146</v>
      </c>
      <c r="H176" s="230">
        <v>12</v>
      </c>
      <c r="I176" s="231"/>
      <c r="J176" s="232">
        <f>ROUND(I176*H176,2)</f>
        <v>0</v>
      </c>
      <c r="K176" s="228" t="s">
        <v>133</v>
      </c>
      <c r="L176" s="44"/>
      <c r="M176" s="233" t="s">
        <v>1</v>
      </c>
      <c r="N176" s="234" t="s">
        <v>41</v>
      </c>
      <c r="O176" s="91"/>
      <c r="P176" s="235">
        <f>O176*H176</f>
        <v>0</v>
      </c>
      <c r="Q176" s="235">
        <v>0</v>
      </c>
      <c r="R176" s="235">
        <f>Q176*H176</f>
        <v>0</v>
      </c>
      <c r="S176" s="235">
        <v>0.44</v>
      </c>
      <c r="T176" s="236">
        <f>S176*H176</f>
        <v>5.2800000000000002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7" t="s">
        <v>134</v>
      </c>
      <c r="AT176" s="237" t="s">
        <v>129</v>
      </c>
      <c r="AU176" s="237" t="s">
        <v>85</v>
      </c>
      <c r="AY176" s="17" t="s">
        <v>127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7" t="s">
        <v>83</v>
      </c>
      <c r="BK176" s="238">
        <f>ROUND(I176*H176,2)</f>
        <v>0</v>
      </c>
      <c r="BL176" s="17" t="s">
        <v>134</v>
      </c>
      <c r="BM176" s="237" t="s">
        <v>192</v>
      </c>
    </row>
    <row r="177" s="13" customFormat="1">
      <c r="A177" s="13"/>
      <c r="B177" s="239"/>
      <c r="C177" s="240"/>
      <c r="D177" s="241" t="s">
        <v>136</v>
      </c>
      <c r="E177" s="242" t="s">
        <v>1</v>
      </c>
      <c r="F177" s="243" t="s">
        <v>151</v>
      </c>
      <c r="G177" s="240"/>
      <c r="H177" s="242" t="s">
        <v>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9" t="s">
        <v>136</v>
      </c>
      <c r="AU177" s="249" t="s">
        <v>85</v>
      </c>
      <c r="AV177" s="13" t="s">
        <v>83</v>
      </c>
      <c r="AW177" s="13" t="s">
        <v>32</v>
      </c>
      <c r="AX177" s="13" t="s">
        <v>76</v>
      </c>
      <c r="AY177" s="249" t="s">
        <v>127</v>
      </c>
    </row>
    <row r="178" s="14" customFormat="1">
      <c r="A178" s="14"/>
      <c r="B178" s="250"/>
      <c r="C178" s="251"/>
      <c r="D178" s="241" t="s">
        <v>136</v>
      </c>
      <c r="E178" s="252" t="s">
        <v>1</v>
      </c>
      <c r="F178" s="253" t="s">
        <v>152</v>
      </c>
      <c r="G178" s="251"/>
      <c r="H178" s="254">
        <v>12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0" t="s">
        <v>136</v>
      </c>
      <c r="AU178" s="260" t="s">
        <v>85</v>
      </c>
      <c r="AV178" s="14" t="s">
        <v>85</v>
      </c>
      <c r="AW178" s="14" t="s">
        <v>32</v>
      </c>
      <c r="AX178" s="14" t="s">
        <v>76</v>
      </c>
      <c r="AY178" s="260" t="s">
        <v>127</v>
      </c>
    </row>
    <row r="179" s="15" customFormat="1">
      <c r="A179" s="15"/>
      <c r="B179" s="261"/>
      <c r="C179" s="262"/>
      <c r="D179" s="241" t="s">
        <v>136</v>
      </c>
      <c r="E179" s="263" t="s">
        <v>1</v>
      </c>
      <c r="F179" s="264" t="s">
        <v>139</v>
      </c>
      <c r="G179" s="262"/>
      <c r="H179" s="265">
        <v>12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1" t="s">
        <v>136</v>
      </c>
      <c r="AU179" s="271" t="s">
        <v>85</v>
      </c>
      <c r="AV179" s="15" t="s">
        <v>134</v>
      </c>
      <c r="AW179" s="15" t="s">
        <v>32</v>
      </c>
      <c r="AX179" s="15" t="s">
        <v>83</v>
      </c>
      <c r="AY179" s="271" t="s">
        <v>127</v>
      </c>
    </row>
    <row r="180" s="2" customFormat="1" ht="16.5" customHeight="1">
      <c r="A180" s="38"/>
      <c r="B180" s="39"/>
      <c r="C180" s="226" t="s">
        <v>193</v>
      </c>
      <c r="D180" s="226" t="s">
        <v>129</v>
      </c>
      <c r="E180" s="227" t="s">
        <v>187</v>
      </c>
      <c r="F180" s="228" t="s">
        <v>188</v>
      </c>
      <c r="G180" s="229" t="s">
        <v>146</v>
      </c>
      <c r="H180" s="230">
        <v>7</v>
      </c>
      <c r="I180" s="231"/>
      <c r="J180" s="232">
        <f>ROUND(I180*H180,2)</f>
        <v>0</v>
      </c>
      <c r="K180" s="228" t="s">
        <v>133</v>
      </c>
      <c r="L180" s="44"/>
      <c r="M180" s="233" t="s">
        <v>1</v>
      </c>
      <c r="N180" s="234" t="s">
        <v>41</v>
      </c>
      <c r="O180" s="91"/>
      <c r="P180" s="235">
        <f>O180*H180</f>
        <v>0</v>
      </c>
      <c r="Q180" s="235">
        <v>0</v>
      </c>
      <c r="R180" s="235">
        <f>Q180*H180</f>
        <v>0</v>
      </c>
      <c r="S180" s="235">
        <v>0.44</v>
      </c>
      <c r="T180" s="236">
        <f>S180*H180</f>
        <v>3.0800000000000001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7" t="s">
        <v>134</v>
      </c>
      <c r="AT180" s="237" t="s">
        <v>129</v>
      </c>
      <c r="AU180" s="237" t="s">
        <v>85</v>
      </c>
      <c r="AY180" s="17" t="s">
        <v>127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7" t="s">
        <v>83</v>
      </c>
      <c r="BK180" s="238">
        <f>ROUND(I180*H180,2)</f>
        <v>0</v>
      </c>
      <c r="BL180" s="17" t="s">
        <v>134</v>
      </c>
      <c r="BM180" s="237" t="s">
        <v>194</v>
      </c>
    </row>
    <row r="181" s="13" customFormat="1">
      <c r="A181" s="13"/>
      <c r="B181" s="239"/>
      <c r="C181" s="240"/>
      <c r="D181" s="241" t="s">
        <v>136</v>
      </c>
      <c r="E181" s="242" t="s">
        <v>1</v>
      </c>
      <c r="F181" s="243" t="s">
        <v>195</v>
      </c>
      <c r="G181" s="240"/>
      <c r="H181" s="242" t="s">
        <v>1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9" t="s">
        <v>136</v>
      </c>
      <c r="AU181" s="249" t="s">
        <v>85</v>
      </c>
      <c r="AV181" s="13" t="s">
        <v>83</v>
      </c>
      <c r="AW181" s="13" t="s">
        <v>32</v>
      </c>
      <c r="AX181" s="13" t="s">
        <v>76</v>
      </c>
      <c r="AY181" s="249" t="s">
        <v>127</v>
      </c>
    </row>
    <row r="182" s="14" customFormat="1">
      <c r="A182" s="14"/>
      <c r="B182" s="250"/>
      <c r="C182" s="251"/>
      <c r="D182" s="241" t="s">
        <v>136</v>
      </c>
      <c r="E182" s="252" t="s">
        <v>1</v>
      </c>
      <c r="F182" s="253" t="s">
        <v>158</v>
      </c>
      <c r="G182" s="251"/>
      <c r="H182" s="254">
        <v>7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0" t="s">
        <v>136</v>
      </c>
      <c r="AU182" s="260" t="s">
        <v>85</v>
      </c>
      <c r="AV182" s="14" t="s">
        <v>85</v>
      </c>
      <c r="AW182" s="14" t="s">
        <v>32</v>
      </c>
      <c r="AX182" s="14" t="s">
        <v>76</v>
      </c>
      <c r="AY182" s="260" t="s">
        <v>127</v>
      </c>
    </row>
    <row r="183" s="15" customFormat="1">
      <c r="A183" s="15"/>
      <c r="B183" s="261"/>
      <c r="C183" s="262"/>
      <c r="D183" s="241" t="s">
        <v>136</v>
      </c>
      <c r="E183" s="263" t="s">
        <v>1</v>
      </c>
      <c r="F183" s="264" t="s">
        <v>139</v>
      </c>
      <c r="G183" s="262"/>
      <c r="H183" s="265">
        <v>7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1" t="s">
        <v>136</v>
      </c>
      <c r="AU183" s="271" t="s">
        <v>85</v>
      </c>
      <c r="AV183" s="15" t="s">
        <v>134</v>
      </c>
      <c r="AW183" s="15" t="s">
        <v>32</v>
      </c>
      <c r="AX183" s="15" t="s">
        <v>83</v>
      </c>
      <c r="AY183" s="271" t="s">
        <v>127</v>
      </c>
    </row>
    <row r="184" s="2" customFormat="1" ht="16.5" customHeight="1">
      <c r="A184" s="38"/>
      <c r="B184" s="39"/>
      <c r="C184" s="226" t="s">
        <v>8</v>
      </c>
      <c r="D184" s="226" t="s">
        <v>129</v>
      </c>
      <c r="E184" s="227" t="s">
        <v>187</v>
      </c>
      <c r="F184" s="228" t="s">
        <v>188</v>
      </c>
      <c r="G184" s="229" t="s">
        <v>146</v>
      </c>
      <c r="H184" s="230">
        <v>7</v>
      </c>
      <c r="I184" s="231"/>
      <c r="J184" s="232">
        <f>ROUND(I184*H184,2)</f>
        <v>0</v>
      </c>
      <c r="K184" s="228" t="s">
        <v>133</v>
      </c>
      <c r="L184" s="44"/>
      <c r="M184" s="233" t="s">
        <v>1</v>
      </c>
      <c r="N184" s="234" t="s">
        <v>41</v>
      </c>
      <c r="O184" s="91"/>
      <c r="P184" s="235">
        <f>O184*H184</f>
        <v>0</v>
      </c>
      <c r="Q184" s="235">
        <v>0</v>
      </c>
      <c r="R184" s="235">
        <f>Q184*H184</f>
        <v>0</v>
      </c>
      <c r="S184" s="235">
        <v>0.44</v>
      </c>
      <c r="T184" s="236">
        <f>S184*H184</f>
        <v>3.0800000000000001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7" t="s">
        <v>134</v>
      </c>
      <c r="AT184" s="237" t="s">
        <v>129</v>
      </c>
      <c r="AU184" s="237" t="s">
        <v>85</v>
      </c>
      <c r="AY184" s="17" t="s">
        <v>127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7" t="s">
        <v>83</v>
      </c>
      <c r="BK184" s="238">
        <f>ROUND(I184*H184,2)</f>
        <v>0</v>
      </c>
      <c r="BL184" s="17" t="s">
        <v>134</v>
      </c>
      <c r="BM184" s="237" t="s">
        <v>196</v>
      </c>
    </row>
    <row r="185" s="13" customFormat="1">
      <c r="A185" s="13"/>
      <c r="B185" s="239"/>
      <c r="C185" s="240"/>
      <c r="D185" s="241" t="s">
        <v>136</v>
      </c>
      <c r="E185" s="242" t="s">
        <v>1</v>
      </c>
      <c r="F185" s="243" t="s">
        <v>197</v>
      </c>
      <c r="G185" s="240"/>
      <c r="H185" s="242" t="s">
        <v>1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9" t="s">
        <v>136</v>
      </c>
      <c r="AU185" s="249" t="s">
        <v>85</v>
      </c>
      <c r="AV185" s="13" t="s">
        <v>83</v>
      </c>
      <c r="AW185" s="13" t="s">
        <v>32</v>
      </c>
      <c r="AX185" s="13" t="s">
        <v>76</v>
      </c>
      <c r="AY185" s="249" t="s">
        <v>127</v>
      </c>
    </row>
    <row r="186" s="14" customFormat="1">
      <c r="A186" s="14"/>
      <c r="B186" s="250"/>
      <c r="C186" s="251"/>
      <c r="D186" s="241" t="s">
        <v>136</v>
      </c>
      <c r="E186" s="252" t="s">
        <v>1</v>
      </c>
      <c r="F186" s="253" t="s">
        <v>158</v>
      </c>
      <c r="G186" s="251"/>
      <c r="H186" s="254">
        <v>7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136</v>
      </c>
      <c r="AU186" s="260" t="s">
        <v>85</v>
      </c>
      <c r="AV186" s="14" t="s">
        <v>85</v>
      </c>
      <c r="AW186" s="14" t="s">
        <v>32</v>
      </c>
      <c r="AX186" s="14" t="s">
        <v>76</v>
      </c>
      <c r="AY186" s="260" t="s">
        <v>127</v>
      </c>
    </row>
    <row r="187" s="15" customFormat="1">
      <c r="A187" s="15"/>
      <c r="B187" s="261"/>
      <c r="C187" s="262"/>
      <c r="D187" s="241" t="s">
        <v>136</v>
      </c>
      <c r="E187" s="263" t="s">
        <v>1</v>
      </c>
      <c r="F187" s="264" t="s">
        <v>139</v>
      </c>
      <c r="G187" s="262"/>
      <c r="H187" s="265">
        <v>7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1" t="s">
        <v>136</v>
      </c>
      <c r="AU187" s="271" t="s">
        <v>85</v>
      </c>
      <c r="AV187" s="15" t="s">
        <v>134</v>
      </c>
      <c r="AW187" s="15" t="s">
        <v>32</v>
      </c>
      <c r="AX187" s="15" t="s">
        <v>83</v>
      </c>
      <c r="AY187" s="271" t="s">
        <v>127</v>
      </c>
    </row>
    <row r="188" s="2" customFormat="1" ht="16.5" customHeight="1">
      <c r="A188" s="38"/>
      <c r="B188" s="39"/>
      <c r="C188" s="226" t="s">
        <v>198</v>
      </c>
      <c r="D188" s="226" t="s">
        <v>129</v>
      </c>
      <c r="E188" s="227" t="s">
        <v>199</v>
      </c>
      <c r="F188" s="228" t="s">
        <v>200</v>
      </c>
      <c r="G188" s="229" t="s">
        <v>146</v>
      </c>
      <c r="H188" s="230">
        <v>10</v>
      </c>
      <c r="I188" s="231"/>
      <c r="J188" s="232">
        <f>ROUND(I188*H188,2)</f>
        <v>0</v>
      </c>
      <c r="K188" s="228" t="s">
        <v>133</v>
      </c>
      <c r="L188" s="44"/>
      <c r="M188" s="233" t="s">
        <v>1</v>
      </c>
      <c r="N188" s="234" t="s">
        <v>41</v>
      </c>
      <c r="O188" s="91"/>
      <c r="P188" s="235">
        <f>O188*H188</f>
        <v>0</v>
      </c>
      <c r="Q188" s="235">
        <v>3.0000000000000001E-05</v>
      </c>
      <c r="R188" s="235">
        <f>Q188*H188</f>
        <v>0.00030000000000000003</v>
      </c>
      <c r="S188" s="235">
        <v>0.091999999999999998</v>
      </c>
      <c r="T188" s="236">
        <f>S188*H188</f>
        <v>0.91999999999999993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7" t="s">
        <v>134</v>
      </c>
      <c r="AT188" s="237" t="s">
        <v>129</v>
      </c>
      <c r="AU188" s="237" t="s">
        <v>85</v>
      </c>
      <c r="AY188" s="17" t="s">
        <v>127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7" t="s">
        <v>83</v>
      </c>
      <c r="BK188" s="238">
        <f>ROUND(I188*H188,2)</f>
        <v>0</v>
      </c>
      <c r="BL188" s="17" t="s">
        <v>134</v>
      </c>
      <c r="BM188" s="237" t="s">
        <v>201</v>
      </c>
    </row>
    <row r="189" s="13" customFormat="1">
      <c r="A189" s="13"/>
      <c r="B189" s="239"/>
      <c r="C189" s="240"/>
      <c r="D189" s="241" t="s">
        <v>136</v>
      </c>
      <c r="E189" s="242" t="s">
        <v>1</v>
      </c>
      <c r="F189" s="243" t="s">
        <v>137</v>
      </c>
      <c r="G189" s="240"/>
      <c r="H189" s="242" t="s">
        <v>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136</v>
      </c>
      <c r="AU189" s="249" t="s">
        <v>85</v>
      </c>
      <c r="AV189" s="13" t="s">
        <v>83</v>
      </c>
      <c r="AW189" s="13" t="s">
        <v>32</v>
      </c>
      <c r="AX189" s="13" t="s">
        <v>76</v>
      </c>
      <c r="AY189" s="249" t="s">
        <v>127</v>
      </c>
    </row>
    <row r="190" s="14" customFormat="1">
      <c r="A190" s="14"/>
      <c r="B190" s="250"/>
      <c r="C190" s="251"/>
      <c r="D190" s="241" t="s">
        <v>136</v>
      </c>
      <c r="E190" s="252" t="s">
        <v>1</v>
      </c>
      <c r="F190" s="253" t="s">
        <v>202</v>
      </c>
      <c r="G190" s="251"/>
      <c r="H190" s="254">
        <v>10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136</v>
      </c>
      <c r="AU190" s="260" t="s">
        <v>85</v>
      </c>
      <c r="AV190" s="14" t="s">
        <v>85</v>
      </c>
      <c r="AW190" s="14" t="s">
        <v>32</v>
      </c>
      <c r="AX190" s="14" t="s">
        <v>76</v>
      </c>
      <c r="AY190" s="260" t="s">
        <v>127</v>
      </c>
    </row>
    <row r="191" s="15" customFormat="1">
      <c r="A191" s="15"/>
      <c r="B191" s="261"/>
      <c r="C191" s="262"/>
      <c r="D191" s="241" t="s">
        <v>136</v>
      </c>
      <c r="E191" s="263" t="s">
        <v>1</v>
      </c>
      <c r="F191" s="264" t="s">
        <v>139</v>
      </c>
      <c r="G191" s="262"/>
      <c r="H191" s="265">
        <v>10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1" t="s">
        <v>136</v>
      </c>
      <c r="AU191" s="271" t="s">
        <v>85</v>
      </c>
      <c r="AV191" s="15" t="s">
        <v>134</v>
      </c>
      <c r="AW191" s="15" t="s">
        <v>32</v>
      </c>
      <c r="AX191" s="15" t="s">
        <v>83</v>
      </c>
      <c r="AY191" s="271" t="s">
        <v>127</v>
      </c>
    </row>
    <row r="192" s="2" customFormat="1" ht="16.5" customHeight="1">
      <c r="A192" s="38"/>
      <c r="B192" s="39"/>
      <c r="C192" s="226" t="s">
        <v>203</v>
      </c>
      <c r="D192" s="226" t="s">
        <v>129</v>
      </c>
      <c r="E192" s="227" t="s">
        <v>199</v>
      </c>
      <c r="F192" s="228" t="s">
        <v>200</v>
      </c>
      <c r="G192" s="229" t="s">
        <v>146</v>
      </c>
      <c r="H192" s="230">
        <v>84</v>
      </c>
      <c r="I192" s="231"/>
      <c r="J192" s="232">
        <f>ROUND(I192*H192,2)</f>
        <v>0</v>
      </c>
      <c r="K192" s="228" t="s">
        <v>133</v>
      </c>
      <c r="L192" s="44"/>
      <c r="M192" s="233" t="s">
        <v>1</v>
      </c>
      <c r="N192" s="234" t="s">
        <v>41</v>
      </c>
      <c r="O192" s="91"/>
      <c r="P192" s="235">
        <f>O192*H192</f>
        <v>0</v>
      </c>
      <c r="Q192" s="235">
        <v>3.0000000000000001E-05</v>
      </c>
      <c r="R192" s="235">
        <f>Q192*H192</f>
        <v>0.0025200000000000001</v>
      </c>
      <c r="S192" s="235">
        <v>0.091999999999999998</v>
      </c>
      <c r="T192" s="236">
        <f>S192*H192</f>
        <v>7.7279999999999998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7" t="s">
        <v>134</v>
      </c>
      <c r="AT192" s="237" t="s">
        <v>129</v>
      </c>
      <c r="AU192" s="237" t="s">
        <v>85</v>
      </c>
      <c r="AY192" s="17" t="s">
        <v>127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7" t="s">
        <v>83</v>
      </c>
      <c r="BK192" s="238">
        <f>ROUND(I192*H192,2)</f>
        <v>0</v>
      </c>
      <c r="BL192" s="17" t="s">
        <v>134</v>
      </c>
      <c r="BM192" s="237" t="s">
        <v>204</v>
      </c>
    </row>
    <row r="193" s="13" customFormat="1">
      <c r="A193" s="13"/>
      <c r="B193" s="239"/>
      <c r="C193" s="240"/>
      <c r="D193" s="241" t="s">
        <v>136</v>
      </c>
      <c r="E193" s="242" t="s">
        <v>1</v>
      </c>
      <c r="F193" s="243" t="s">
        <v>205</v>
      </c>
      <c r="G193" s="240"/>
      <c r="H193" s="242" t="s">
        <v>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136</v>
      </c>
      <c r="AU193" s="249" t="s">
        <v>85</v>
      </c>
      <c r="AV193" s="13" t="s">
        <v>83</v>
      </c>
      <c r="AW193" s="13" t="s">
        <v>32</v>
      </c>
      <c r="AX193" s="13" t="s">
        <v>76</v>
      </c>
      <c r="AY193" s="249" t="s">
        <v>127</v>
      </c>
    </row>
    <row r="194" s="14" customFormat="1">
      <c r="A194" s="14"/>
      <c r="B194" s="250"/>
      <c r="C194" s="251"/>
      <c r="D194" s="241" t="s">
        <v>136</v>
      </c>
      <c r="E194" s="252" t="s">
        <v>1</v>
      </c>
      <c r="F194" s="253" t="s">
        <v>206</v>
      </c>
      <c r="G194" s="251"/>
      <c r="H194" s="254">
        <v>84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0" t="s">
        <v>136</v>
      </c>
      <c r="AU194" s="260" t="s">
        <v>85</v>
      </c>
      <c r="AV194" s="14" t="s">
        <v>85</v>
      </c>
      <c r="AW194" s="14" t="s">
        <v>32</v>
      </c>
      <c r="AX194" s="14" t="s">
        <v>76</v>
      </c>
      <c r="AY194" s="260" t="s">
        <v>127</v>
      </c>
    </row>
    <row r="195" s="15" customFormat="1">
      <c r="A195" s="15"/>
      <c r="B195" s="261"/>
      <c r="C195" s="262"/>
      <c r="D195" s="241" t="s">
        <v>136</v>
      </c>
      <c r="E195" s="263" t="s">
        <v>1</v>
      </c>
      <c r="F195" s="264" t="s">
        <v>139</v>
      </c>
      <c r="G195" s="262"/>
      <c r="H195" s="265">
        <v>84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1" t="s">
        <v>136</v>
      </c>
      <c r="AU195" s="271" t="s">
        <v>85</v>
      </c>
      <c r="AV195" s="15" t="s">
        <v>134</v>
      </c>
      <c r="AW195" s="15" t="s">
        <v>32</v>
      </c>
      <c r="AX195" s="15" t="s">
        <v>83</v>
      </c>
      <c r="AY195" s="271" t="s">
        <v>127</v>
      </c>
    </row>
    <row r="196" s="2" customFormat="1" ht="16.5" customHeight="1">
      <c r="A196" s="38"/>
      <c r="B196" s="39"/>
      <c r="C196" s="226" t="s">
        <v>207</v>
      </c>
      <c r="D196" s="226" t="s">
        <v>129</v>
      </c>
      <c r="E196" s="227" t="s">
        <v>208</v>
      </c>
      <c r="F196" s="228" t="s">
        <v>209</v>
      </c>
      <c r="G196" s="229" t="s">
        <v>210</v>
      </c>
      <c r="H196" s="230">
        <v>97</v>
      </c>
      <c r="I196" s="231"/>
      <c r="J196" s="232">
        <f>ROUND(I196*H196,2)</f>
        <v>0</v>
      </c>
      <c r="K196" s="228" t="s">
        <v>133</v>
      </c>
      <c r="L196" s="44"/>
      <c r="M196" s="233" t="s">
        <v>1</v>
      </c>
      <c r="N196" s="234" t="s">
        <v>41</v>
      </c>
      <c r="O196" s="91"/>
      <c r="P196" s="235">
        <f>O196*H196</f>
        <v>0</v>
      </c>
      <c r="Q196" s="235">
        <v>0</v>
      </c>
      <c r="R196" s="235">
        <f>Q196*H196</f>
        <v>0</v>
      </c>
      <c r="S196" s="235">
        <v>0.20499999999999999</v>
      </c>
      <c r="T196" s="236">
        <f>S196*H196</f>
        <v>19.884999999999998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7" t="s">
        <v>134</v>
      </c>
      <c r="AT196" s="237" t="s">
        <v>129</v>
      </c>
      <c r="AU196" s="237" t="s">
        <v>85</v>
      </c>
      <c r="AY196" s="17" t="s">
        <v>127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7" t="s">
        <v>83</v>
      </c>
      <c r="BK196" s="238">
        <f>ROUND(I196*H196,2)</f>
        <v>0</v>
      </c>
      <c r="BL196" s="17" t="s">
        <v>134</v>
      </c>
      <c r="BM196" s="237" t="s">
        <v>211</v>
      </c>
    </row>
    <row r="197" s="13" customFormat="1">
      <c r="A197" s="13"/>
      <c r="B197" s="239"/>
      <c r="C197" s="240"/>
      <c r="D197" s="241" t="s">
        <v>136</v>
      </c>
      <c r="E197" s="242" t="s">
        <v>1</v>
      </c>
      <c r="F197" s="243" t="s">
        <v>212</v>
      </c>
      <c r="G197" s="240"/>
      <c r="H197" s="242" t="s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9" t="s">
        <v>136</v>
      </c>
      <c r="AU197" s="249" t="s">
        <v>85</v>
      </c>
      <c r="AV197" s="13" t="s">
        <v>83</v>
      </c>
      <c r="AW197" s="13" t="s">
        <v>32</v>
      </c>
      <c r="AX197" s="13" t="s">
        <v>76</v>
      </c>
      <c r="AY197" s="249" t="s">
        <v>127</v>
      </c>
    </row>
    <row r="198" s="14" customFormat="1">
      <c r="A198" s="14"/>
      <c r="B198" s="250"/>
      <c r="C198" s="251"/>
      <c r="D198" s="241" t="s">
        <v>136</v>
      </c>
      <c r="E198" s="252" t="s">
        <v>1</v>
      </c>
      <c r="F198" s="253" t="s">
        <v>213</v>
      </c>
      <c r="G198" s="251"/>
      <c r="H198" s="254">
        <v>97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136</v>
      </c>
      <c r="AU198" s="260" t="s">
        <v>85</v>
      </c>
      <c r="AV198" s="14" t="s">
        <v>85</v>
      </c>
      <c r="AW198" s="14" t="s">
        <v>32</v>
      </c>
      <c r="AX198" s="14" t="s">
        <v>76</v>
      </c>
      <c r="AY198" s="260" t="s">
        <v>127</v>
      </c>
    </row>
    <row r="199" s="15" customFormat="1">
      <c r="A199" s="15"/>
      <c r="B199" s="261"/>
      <c r="C199" s="262"/>
      <c r="D199" s="241" t="s">
        <v>136</v>
      </c>
      <c r="E199" s="263" t="s">
        <v>1</v>
      </c>
      <c r="F199" s="264" t="s">
        <v>139</v>
      </c>
      <c r="G199" s="262"/>
      <c r="H199" s="265">
        <v>97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1" t="s">
        <v>136</v>
      </c>
      <c r="AU199" s="271" t="s">
        <v>85</v>
      </c>
      <c r="AV199" s="15" t="s">
        <v>134</v>
      </c>
      <c r="AW199" s="15" t="s">
        <v>32</v>
      </c>
      <c r="AX199" s="15" t="s">
        <v>83</v>
      </c>
      <c r="AY199" s="271" t="s">
        <v>127</v>
      </c>
    </row>
    <row r="200" s="2" customFormat="1" ht="16.5" customHeight="1">
      <c r="A200" s="38"/>
      <c r="B200" s="39"/>
      <c r="C200" s="226" t="s">
        <v>214</v>
      </c>
      <c r="D200" s="226" t="s">
        <v>129</v>
      </c>
      <c r="E200" s="227" t="s">
        <v>208</v>
      </c>
      <c r="F200" s="228" t="s">
        <v>209</v>
      </c>
      <c r="G200" s="229" t="s">
        <v>210</v>
      </c>
      <c r="H200" s="230">
        <v>99</v>
      </c>
      <c r="I200" s="231"/>
      <c r="J200" s="232">
        <f>ROUND(I200*H200,2)</f>
        <v>0</v>
      </c>
      <c r="K200" s="228" t="s">
        <v>133</v>
      </c>
      <c r="L200" s="44"/>
      <c r="M200" s="233" t="s">
        <v>1</v>
      </c>
      <c r="N200" s="234" t="s">
        <v>41</v>
      </c>
      <c r="O200" s="91"/>
      <c r="P200" s="235">
        <f>O200*H200</f>
        <v>0</v>
      </c>
      <c r="Q200" s="235">
        <v>0</v>
      </c>
      <c r="R200" s="235">
        <f>Q200*H200</f>
        <v>0</v>
      </c>
      <c r="S200" s="235">
        <v>0.20499999999999999</v>
      </c>
      <c r="T200" s="236">
        <f>S200*H200</f>
        <v>20.294999999999998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7" t="s">
        <v>134</v>
      </c>
      <c r="AT200" s="237" t="s">
        <v>129</v>
      </c>
      <c r="AU200" s="237" t="s">
        <v>85</v>
      </c>
      <c r="AY200" s="17" t="s">
        <v>127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7" t="s">
        <v>83</v>
      </c>
      <c r="BK200" s="238">
        <f>ROUND(I200*H200,2)</f>
        <v>0</v>
      </c>
      <c r="BL200" s="17" t="s">
        <v>134</v>
      </c>
      <c r="BM200" s="237" t="s">
        <v>215</v>
      </c>
    </row>
    <row r="201" s="13" customFormat="1">
      <c r="A201" s="13"/>
      <c r="B201" s="239"/>
      <c r="C201" s="240"/>
      <c r="D201" s="241" t="s">
        <v>136</v>
      </c>
      <c r="E201" s="242" t="s">
        <v>1</v>
      </c>
      <c r="F201" s="243" t="s">
        <v>216</v>
      </c>
      <c r="G201" s="240"/>
      <c r="H201" s="242" t="s">
        <v>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9" t="s">
        <v>136</v>
      </c>
      <c r="AU201" s="249" t="s">
        <v>85</v>
      </c>
      <c r="AV201" s="13" t="s">
        <v>83</v>
      </c>
      <c r="AW201" s="13" t="s">
        <v>32</v>
      </c>
      <c r="AX201" s="13" t="s">
        <v>76</v>
      </c>
      <c r="AY201" s="249" t="s">
        <v>127</v>
      </c>
    </row>
    <row r="202" s="14" customFormat="1">
      <c r="A202" s="14"/>
      <c r="B202" s="250"/>
      <c r="C202" s="251"/>
      <c r="D202" s="241" t="s">
        <v>136</v>
      </c>
      <c r="E202" s="252" t="s">
        <v>1</v>
      </c>
      <c r="F202" s="253" t="s">
        <v>217</v>
      </c>
      <c r="G202" s="251"/>
      <c r="H202" s="254">
        <v>99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0" t="s">
        <v>136</v>
      </c>
      <c r="AU202" s="260" t="s">
        <v>85</v>
      </c>
      <c r="AV202" s="14" t="s">
        <v>85</v>
      </c>
      <c r="AW202" s="14" t="s">
        <v>32</v>
      </c>
      <c r="AX202" s="14" t="s">
        <v>76</v>
      </c>
      <c r="AY202" s="260" t="s">
        <v>127</v>
      </c>
    </row>
    <row r="203" s="15" customFormat="1">
      <c r="A203" s="15"/>
      <c r="B203" s="261"/>
      <c r="C203" s="262"/>
      <c r="D203" s="241" t="s">
        <v>136</v>
      </c>
      <c r="E203" s="263" t="s">
        <v>1</v>
      </c>
      <c r="F203" s="264" t="s">
        <v>139</v>
      </c>
      <c r="G203" s="262"/>
      <c r="H203" s="265">
        <v>99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1" t="s">
        <v>136</v>
      </c>
      <c r="AU203" s="271" t="s">
        <v>85</v>
      </c>
      <c r="AV203" s="15" t="s">
        <v>134</v>
      </c>
      <c r="AW203" s="15" t="s">
        <v>32</v>
      </c>
      <c r="AX203" s="15" t="s">
        <v>83</v>
      </c>
      <c r="AY203" s="271" t="s">
        <v>127</v>
      </c>
    </row>
    <row r="204" s="2" customFormat="1" ht="16.5" customHeight="1">
      <c r="A204" s="38"/>
      <c r="B204" s="39"/>
      <c r="C204" s="226" t="s">
        <v>218</v>
      </c>
      <c r="D204" s="226" t="s">
        <v>129</v>
      </c>
      <c r="E204" s="227" t="s">
        <v>208</v>
      </c>
      <c r="F204" s="228" t="s">
        <v>209</v>
      </c>
      <c r="G204" s="229" t="s">
        <v>210</v>
      </c>
      <c r="H204" s="230">
        <v>1</v>
      </c>
      <c r="I204" s="231"/>
      <c r="J204" s="232">
        <f>ROUND(I204*H204,2)</f>
        <v>0</v>
      </c>
      <c r="K204" s="228" t="s">
        <v>133</v>
      </c>
      <c r="L204" s="44"/>
      <c r="M204" s="233" t="s">
        <v>1</v>
      </c>
      <c r="N204" s="234" t="s">
        <v>41</v>
      </c>
      <c r="O204" s="91"/>
      <c r="P204" s="235">
        <f>O204*H204</f>
        <v>0</v>
      </c>
      <c r="Q204" s="235">
        <v>0</v>
      </c>
      <c r="R204" s="235">
        <f>Q204*H204</f>
        <v>0</v>
      </c>
      <c r="S204" s="235">
        <v>0.20499999999999999</v>
      </c>
      <c r="T204" s="236">
        <f>S204*H204</f>
        <v>0.20499999999999999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7" t="s">
        <v>134</v>
      </c>
      <c r="AT204" s="237" t="s">
        <v>129</v>
      </c>
      <c r="AU204" s="237" t="s">
        <v>85</v>
      </c>
      <c r="AY204" s="17" t="s">
        <v>127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7" t="s">
        <v>83</v>
      </c>
      <c r="BK204" s="238">
        <f>ROUND(I204*H204,2)</f>
        <v>0</v>
      </c>
      <c r="BL204" s="17" t="s">
        <v>134</v>
      </c>
      <c r="BM204" s="237" t="s">
        <v>219</v>
      </c>
    </row>
    <row r="205" s="13" customFormat="1">
      <c r="A205" s="13"/>
      <c r="B205" s="239"/>
      <c r="C205" s="240"/>
      <c r="D205" s="241" t="s">
        <v>136</v>
      </c>
      <c r="E205" s="242" t="s">
        <v>1</v>
      </c>
      <c r="F205" s="243" t="s">
        <v>220</v>
      </c>
      <c r="G205" s="240"/>
      <c r="H205" s="242" t="s">
        <v>1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136</v>
      </c>
      <c r="AU205" s="249" t="s">
        <v>85</v>
      </c>
      <c r="AV205" s="13" t="s">
        <v>83</v>
      </c>
      <c r="AW205" s="13" t="s">
        <v>32</v>
      </c>
      <c r="AX205" s="13" t="s">
        <v>76</v>
      </c>
      <c r="AY205" s="249" t="s">
        <v>127</v>
      </c>
    </row>
    <row r="206" s="14" customFormat="1">
      <c r="A206" s="14"/>
      <c r="B206" s="250"/>
      <c r="C206" s="251"/>
      <c r="D206" s="241" t="s">
        <v>136</v>
      </c>
      <c r="E206" s="252" t="s">
        <v>1</v>
      </c>
      <c r="F206" s="253" t="s">
        <v>83</v>
      </c>
      <c r="G206" s="251"/>
      <c r="H206" s="254">
        <v>1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0" t="s">
        <v>136</v>
      </c>
      <c r="AU206" s="260" t="s">
        <v>85</v>
      </c>
      <c r="AV206" s="14" t="s">
        <v>85</v>
      </c>
      <c r="AW206" s="14" t="s">
        <v>32</v>
      </c>
      <c r="AX206" s="14" t="s">
        <v>76</v>
      </c>
      <c r="AY206" s="260" t="s">
        <v>127</v>
      </c>
    </row>
    <row r="207" s="15" customFormat="1">
      <c r="A207" s="15"/>
      <c r="B207" s="261"/>
      <c r="C207" s="262"/>
      <c r="D207" s="241" t="s">
        <v>136</v>
      </c>
      <c r="E207" s="263" t="s">
        <v>1</v>
      </c>
      <c r="F207" s="264" t="s">
        <v>139</v>
      </c>
      <c r="G207" s="262"/>
      <c r="H207" s="265">
        <v>1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1" t="s">
        <v>136</v>
      </c>
      <c r="AU207" s="271" t="s">
        <v>85</v>
      </c>
      <c r="AV207" s="15" t="s">
        <v>134</v>
      </c>
      <c r="AW207" s="15" t="s">
        <v>32</v>
      </c>
      <c r="AX207" s="15" t="s">
        <v>83</v>
      </c>
      <c r="AY207" s="271" t="s">
        <v>127</v>
      </c>
    </row>
    <row r="208" s="2" customFormat="1" ht="16.5" customHeight="1">
      <c r="A208" s="38"/>
      <c r="B208" s="39"/>
      <c r="C208" s="226" t="s">
        <v>7</v>
      </c>
      <c r="D208" s="226" t="s">
        <v>129</v>
      </c>
      <c r="E208" s="227" t="s">
        <v>221</v>
      </c>
      <c r="F208" s="228" t="s">
        <v>222</v>
      </c>
      <c r="G208" s="229" t="s">
        <v>210</v>
      </c>
      <c r="H208" s="230">
        <v>91</v>
      </c>
      <c r="I208" s="231"/>
      <c r="J208" s="232">
        <f>ROUND(I208*H208,2)</f>
        <v>0</v>
      </c>
      <c r="K208" s="228" t="s">
        <v>133</v>
      </c>
      <c r="L208" s="44"/>
      <c r="M208" s="233" t="s">
        <v>1</v>
      </c>
      <c r="N208" s="234" t="s">
        <v>41</v>
      </c>
      <c r="O208" s="91"/>
      <c r="P208" s="235">
        <f>O208*H208</f>
        <v>0</v>
      </c>
      <c r="Q208" s="235">
        <v>0</v>
      </c>
      <c r="R208" s="235">
        <f>Q208*H208</f>
        <v>0</v>
      </c>
      <c r="S208" s="235">
        <v>0.040000000000000001</v>
      </c>
      <c r="T208" s="236">
        <f>S208*H208</f>
        <v>3.6400000000000001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7" t="s">
        <v>134</v>
      </c>
      <c r="AT208" s="237" t="s">
        <v>129</v>
      </c>
      <c r="AU208" s="237" t="s">
        <v>85</v>
      </c>
      <c r="AY208" s="17" t="s">
        <v>127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7" t="s">
        <v>83</v>
      </c>
      <c r="BK208" s="238">
        <f>ROUND(I208*H208,2)</f>
        <v>0</v>
      </c>
      <c r="BL208" s="17" t="s">
        <v>134</v>
      </c>
      <c r="BM208" s="237" t="s">
        <v>223</v>
      </c>
    </row>
    <row r="209" s="13" customFormat="1">
      <c r="A209" s="13"/>
      <c r="B209" s="239"/>
      <c r="C209" s="240"/>
      <c r="D209" s="241" t="s">
        <v>136</v>
      </c>
      <c r="E209" s="242" t="s">
        <v>1</v>
      </c>
      <c r="F209" s="243" t="s">
        <v>224</v>
      </c>
      <c r="G209" s="240"/>
      <c r="H209" s="242" t="s">
        <v>1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9" t="s">
        <v>136</v>
      </c>
      <c r="AU209" s="249" t="s">
        <v>85</v>
      </c>
      <c r="AV209" s="13" t="s">
        <v>83</v>
      </c>
      <c r="AW209" s="13" t="s">
        <v>32</v>
      </c>
      <c r="AX209" s="13" t="s">
        <v>76</v>
      </c>
      <c r="AY209" s="249" t="s">
        <v>127</v>
      </c>
    </row>
    <row r="210" s="14" customFormat="1">
      <c r="A210" s="14"/>
      <c r="B210" s="250"/>
      <c r="C210" s="251"/>
      <c r="D210" s="241" t="s">
        <v>136</v>
      </c>
      <c r="E210" s="252" t="s">
        <v>1</v>
      </c>
      <c r="F210" s="253" t="s">
        <v>225</v>
      </c>
      <c r="G210" s="251"/>
      <c r="H210" s="254">
        <v>91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136</v>
      </c>
      <c r="AU210" s="260" t="s">
        <v>85</v>
      </c>
      <c r="AV210" s="14" t="s">
        <v>85</v>
      </c>
      <c r="AW210" s="14" t="s">
        <v>32</v>
      </c>
      <c r="AX210" s="14" t="s">
        <v>76</v>
      </c>
      <c r="AY210" s="260" t="s">
        <v>127</v>
      </c>
    </row>
    <row r="211" s="15" customFormat="1">
      <c r="A211" s="15"/>
      <c r="B211" s="261"/>
      <c r="C211" s="262"/>
      <c r="D211" s="241" t="s">
        <v>136</v>
      </c>
      <c r="E211" s="263" t="s">
        <v>1</v>
      </c>
      <c r="F211" s="264" t="s">
        <v>139</v>
      </c>
      <c r="G211" s="262"/>
      <c r="H211" s="265">
        <v>91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1" t="s">
        <v>136</v>
      </c>
      <c r="AU211" s="271" t="s">
        <v>85</v>
      </c>
      <c r="AV211" s="15" t="s">
        <v>134</v>
      </c>
      <c r="AW211" s="15" t="s">
        <v>32</v>
      </c>
      <c r="AX211" s="15" t="s">
        <v>83</v>
      </c>
      <c r="AY211" s="271" t="s">
        <v>127</v>
      </c>
    </row>
    <row r="212" s="2" customFormat="1" ht="16.5" customHeight="1">
      <c r="A212" s="38"/>
      <c r="B212" s="39"/>
      <c r="C212" s="226" t="s">
        <v>226</v>
      </c>
      <c r="D212" s="226" t="s">
        <v>129</v>
      </c>
      <c r="E212" s="227" t="s">
        <v>227</v>
      </c>
      <c r="F212" s="228" t="s">
        <v>228</v>
      </c>
      <c r="G212" s="229" t="s">
        <v>146</v>
      </c>
      <c r="H212" s="230">
        <v>89</v>
      </c>
      <c r="I212" s="231"/>
      <c r="J212" s="232">
        <f>ROUND(I212*H212,2)</f>
        <v>0</v>
      </c>
      <c r="K212" s="228" t="s">
        <v>133</v>
      </c>
      <c r="L212" s="44"/>
      <c r="M212" s="233" t="s">
        <v>1</v>
      </c>
      <c r="N212" s="234" t="s">
        <v>41</v>
      </c>
      <c r="O212" s="91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7" t="s">
        <v>134</v>
      </c>
      <c r="AT212" s="237" t="s">
        <v>129</v>
      </c>
      <c r="AU212" s="237" t="s">
        <v>85</v>
      </c>
      <c r="AY212" s="17" t="s">
        <v>127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7" t="s">
        <v>83</v>
      </c>
      <c r="BK212" s="238">
        <f>ROUND(I212*H212,2)</f>
        <v>0</v>
      </c>
      <c r="BL212" s="17" t="s">
        <v>134</v>
      </c>
      <c r="BM212" s="237" t="s">
        <v>229</v>
      </c>
    </row>
    <row r="213" s="13" customFormat="1">
      <c r="A213" s="13"/>
      <c r="B213" s="239"/>
      <c r="C213" s="240"/>
      <c r="D213" s="241" t="s">
        <v>136</v>
      </c>
      <c r="E213" s="242" t="s">
        <v>1</v>
      </c>
      <c r="F213" s="243" t="s">
        <v>230</v>
      </c>
      <c r="G213" s="240"/>
      <c r="H213" s="242" t="s">
        <v>1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9" t="s">
        <v>136</v>
      </c>
      <c r="AU213" s="249" t="s">
        <v>85</v>
      </c>
      <c r="AV213" s="13" t="s">
        <v>83</v>
      </c>
      <c r="AW213" s="13" t="s">
        <v>32</v>
      </c>
      <c r="AX213" s="13" t="s">
        <v>76</v>
      </c>
      <c r="AY213" s="249" t="s">
        <v>127</v>
      </c>
    </row>
    <row r="214" s="14" customFormat="1">
      <c r="A214" s="14"/>
      <c r="B214" s="250"/>
      <c r="C214" s="251"/>
      <c r="D214" s="241" t="s">
        <v>136</v>
      </c>
      <c r="E214" s="252" t="s">
        <v>1</v>
      </c>
      <c r="F214" s="253" t="s">
        <v>231</v>
      </c>
      <c r="G214" s="251"/>
      <c r="H214" s="254">
        <v>89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0" t="s">
        <v>136</v>
      </c>
      <c r="AU214" s="260" t="s">
        <v>85</v>
      </c>
      <c r="AV214" s="14" t="s">
        <v>85</v>
      </c>
      <c r="AW214" s="14" t="s">
        <v>32</v>
      </c>
      <c r="AX214" s="14" t="s">
        <v>76</v>
      </c>
      <c r="AY214" s="260" t="s">
        <v>127</v>
      </c>
    </row>
    <row r="215" s="15" customFormat="1">
      <c r="A215" s="15"/>
      <c r="B215" s="261"/>
      <c r="C215" s="262"/>
      <c r="D215" s="241" t="s">
        <v>136</v>
      </c>
      <c r="E215" s="263" t="s">
        <v>1</v>
      </c>
      <c r="F215" s="264" t="s">
        <v>139</v>
      </c>
      <c r="G215" s="262"/>
      <c r="H215" s="265">
        <v>89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1" t="s">
        <v>136</v>
      </c>
      <c r="AU215" s="271" t="s">
        <v>85</v>
      </c>
      <c r="AV215" s="15" t="s">
        <v>134</v>
      </c>
      <c r="AW215" s="15" t="s">
        <v>32</v>
      </c>
      <c r="AX215" s="15" t="s">
        <v>83</v>
      </c>
      <c r="AY215" s="271" t="s">
        <v>127</v>
      </c>
    </row>
    <row r="216" s="2" customFormat="1" ht="21.75" customHeight="1">
      <c r="A216" s="38"/>
      <c r="B216" s="39"/>
      <c r="C216" s="226" t="s">
        <v>232</v>
      </c>
      <c r="D216" s="226" t="s">
        <v>129</v>
      </c>
      <c r="E216" s="227" t="s">
        <v>233</v>
      </c>
      <c r="F216" s="228" t="s">
        <v>234</v>
      </c>
      <c r="G216" s="229" t="s">
        <v>235</v>
      </c>
      <c r="H216" s="230">
        <v>42</v>
      </c>
      <c r="I216" s="231"/>
      <c r="J216" s="232">
        <f>ROUND(I216*H216,2)</f>
        <v>0</v>
      </c>
      <c r="K216" s="228" t="s">
        <v>133</v>
      </c>
      <c r="L216" s="44"/>
      <c r="M216" s="233" t="s">
        <v>1</v>
      </c>
      <c r="N216" s="234" t="s">
        <v>41</v>
      </c>
      <c r="O216" s="91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7" t="s">
        <v>134</v>
      </c>
      <c r="AT216" s="237" t="s">
        <v>129</v>
      </c>
      <c r="AU216" s="237" t="s">
        <v>85</v>
      </c>
      <c r="AY216" s="17" t="s">
        <v>127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7" t="s">
        <v>83</v>
      </c>
      <c r="BK216" s="238">
        <f>ROUND(I216*H216,2)</f>
        <v>0</v>
      </c>
      <c r="BL216" s="17" t="s">
        <v>134</v>
      </c>
      <c r="BM216" s="237" t="s">
        <v>236</v>
      </c>
    </row>
    <row r="217" s="13" customFormat="1">
      <c r="A217" s="13"/>
      <c r="B217" s="239"/>
      <c r="C217" s="240"/>
      <c r="D217" s="241" t="s">
        <v>136</v>
      </c>
      <c r="E217" s="242" t="s">
        <v>1</v>
      </c>
      <c r="F217" s="243" t="s">
        <v>237</v>
      </c>
      <c r="G217" s="240"/>
      <c r="H217" s="242" t="s">
        <v>1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136</v>
      </c>
      <c r="AU217" s="249" t="s">
        <v>85</v>
      </c>
      <c r="AV217" s="13" t="s">
        <v>83</v>
      </c>
      <c r="AW217" s="13" t="s">
        <v>32</v>
      </c>
      <c r="AX217" s="13" t="s">
        <v>76</v>
      </c>
      <c r="AY217" s="249" t="s">
        <v>127</v>
      </c>
    </row>
    <row r="218" s="14" customFormat="1">
      <c r="A218" s="14"/>
      <c r="B218" s="250"/>
      <c r="C218" s="251"/>
      <c r="D218" s="241" t="s">
        <v>136</v>
      </c>
      <c r="E218" s="252" t="s">
        <v>1</v>
      </c>
      <c r="F218" s="253" t="s">
        <v>238</v>
      </c>
      <c r="G218" s="251"/>
      <c r="H218" s="254">
        <v>42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136</v>
      </c>
      <c r="AU218" s="260" t="s">
        <v>85</v>
      </c>
      <c r="AV218" s="14" t="s">
        <v>85</v>
      </c>
      <c r="AW218" s="14" t="s">
        <v>32</v>
      </c>
      <c r="AX218" s="14" t="s">
        <v>76</v>
      </c>
      <c r="AY218" s="260" t="s">
        <v>127</v>
      </c>
    </row>
    <row r="219" s="15" customFormat="1">
      <c r="A219" s="15"/>
      <c r="B219" s="261"/>
      <c r="C219" s="262"/>
      <c r="D219" s="241" t="s">
        <v>136</v>
      </c>
      <c r="E219" s="263" t="s">
        <v>1</v>
      </c>
      <c r="F219" s="264" t="s">
        <v>139</v>
      </c>
      <c r="G219" s="262"/>
      <c r="H219" s="265">
        <v>42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1" t="s">
        <v>136</v>
      </c>
      <c r="AU219" s="271" t="s">
        <v>85</v>
      </c>
      <c r="AV219" s="15" t="s">
        <v>134</v>
      </c>
      <c r="AW219" s="15" t="s">
        <v>32</v>
      </c>
      <c r="AX219" s="15" t="s">
        <v>83</v>
      </c>
      <c r="AY219" s="271" t="s">
        <v>127</v>
      </c>
    </row>
    <row r="220" s="2" customFormat="1" ht="16.5" customHeight="1">
      <c r="A220" s="38"/>
      <c r="B220" s="39"/>
      <c r="C220" s="226" t="s">
        <v>239</v>
      </c>
      <c r="D220" s="226" t="s">
        <v>129</v>
      </c>
      <c r="E220" s="227" t="s">
        <v>240</v>
      </c>
      <c r="F220" s="228" t="s">
        <v>241</v>
      </c>
      <c r="G220" s="229" t="s">
        <v>235</v>
      </c>
      <c r="H220" s="230">
        <v>42</v>
      </c>
      <c r="I220" s="231"/>
      <c r="J220" s="232">
        <f>ROUND(I220*H220,2)</f>
        <v>0</v>
      </c>
      <c r="K220" s="228" t="s">
        <v>133</v>
      </c>
      <c r="L220" s="44"/>
      <c r="M220" s="233" t="s">
        <v>1</v>
      </c>
      <c r="N220" s="234" t="s">
        <v>41</v>
      </c>
      <c r="O220" s="91"/>
      <c r="P220" s="235">
        <f>O220*H220</f>
        <v>0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7" t="s">
        <v>134</v>
      </c>
      <c r="AT220" s="237" t="s">
        <v>129</v>
      </c>
      <c r="AU220" s="237" t="s">
        <v>85</v>
      </c>
      <c r="AY220" s="17" t="s">
        <v>127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7" t="s">
        <v>83</v>
      </c>
      <c r="BK220" s="238">
        <f>ROUND(I220*H220,2)</f>
        <v>0</v>
      </c>
      <c r="BL220" s="17" t="s">
        <v>134</v>
      </c>
      <c r="BM220" s="237" t="s">
        <v>242</v>
      </c>
    </row>
    <row r="221" s="13" customFormat="1">
      <c r="A221" s="13"/>
      <c r="B221" s="239"/>
      <c r="C221" s="240"/>
      <c r="D221" s="241" t="s">
        <v>136</v>
      </c>
      <c r="E221" s="242" t="s">
        <v>1</v>
      </c>
      <c r="F221" s="243" t="s">
        <v>237</v>
      </c>
      <c r="G221" s="240"/>
      <c r="H221" s="242" t="s">
        <v>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9" t="s">
        <v>136</v>
      </c>
      <c r="AU221" s="249" t="s">
        <v>85</v>
      </c>
      <c r="AV221" s="13" t="s">
        <v>83</v>
      </c>
      <c r="AW221" s="13" t="s">
        <v>32</v>
      </c>
      <c r="AX221" s="13" t="s">
        <v>76</v>
      </c>
      <c r="AY221" s="249" t="s">
        <v>127</v>
      </c>
    </row>
    <row r="222" s="14" customFormat="1">
      <c r="A222" s="14"/>
      <c r="B222" s="250"/>
      <c r="C222" s="251"/>
      <c r="D222" s="241" t="s">
        <v>136</v>
      </c>
      <c r="E222" s="252" t="s">
        <v>1</v>
      </c>
      <c r="F222" s="253" t="s">
        <v>238</v>
      </c>
      <c r="G222" s="251"/>
      <c r="H222" s="254">
        <v>42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0" t="s">
        <v>136</v>
      </c>
      <c r="AU222" s="260" t="s">
        <v>85</v>
      </c>
      <c r="AV222" s="14" t="s">
        <v>85</v>
      </c>
      <c r="AW222" s="14" t="s">
        <v>32</v>
      </c>
      <c r="AX222" s="14" t="s">
        <v>76</v>
      </c>
      <c r="AY222" s="260" t="s">
        <v>127</v>
      </c>
    </row>
    <row r="223" s="15" customFormat="1">
      <c r="A223" s="15"/>
      <c r="B223" s="261"/>
      <c r="C223" s="262"/>
      <c r="D223" s="241" t="s">
        <v>136</v>
      </c>
      <c r="E223" s="263" t="s">
        <v>1</v>
      </c>
      <c r="F223" s="264" t="s">
        <v>139</v>
      </c>
      <c r="G223" s="262"/>
      <c r="H223" s="265">
        <v>42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1" t="s">
        <v>136</v>
      </c>
      <c r="AU223" s="271" t="s">
        <v>85</v>
      </c>
      <c r="AV223" s="15" t="s">
        <v>134</v>
      </c>
      <c r="AW223" s="15" t="s">
        <v>32</v>
      </c>
      <c r="AX223" s="15" t="s">
        <v>83</v>
      </c>
      <c r="AY223" s="271" t="s">
        <v>127</v>
      </c>
    </row>
    <row r="224" s="2" customFormat="1" ht="16.5" customHeight="1">
      <c r="A224" s="38"/>
      <c r="B224" s="39"/>
      <c r="C224" s="226" t="s">
        <v>243</v>
      </c>
      <c r="D224" s="226" t="s">
        <v>129</v>
      </c>
      <c r="E224" s="227" t="s">
        <v>244</v>
      </c>
      <c r="F224" s="228" t="s">
        <v>245</v>
      </c>
      <c r="G224" s="229" t="s">
        <v>132</v>
      </c>
      <c r="H224" s="230">
        <v>11</v>
      </c>
      <c r="I224" s="231"/>
      <c r="J224" s="232">
        <f>ROUND(I224*H224,2)</f>
        <v>0</v>
      </c>
      <c r="K224" s="228" t="s">
        <v>133</v>
      </c>
      <c r="L224" s="44"/>
      <c r="M224" s="233" t="s">
        <v>1</v>
      </c>
      <c r="N224" s="234" t="s">
        <v>41</v>
      </c>
      <c r="O224" s="91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7" t="s">
        <v>134</v>
      </c>
      <c r="AT224" s="237" t="s">
        <v>129</v>
      </c>
      <c r="AU224" s="237" t="s">
        <v>85</v>
      </c>
      <c r="AY224" s="17" t="s">
        <v>127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7" t="s">
        <v>83</v>
      </c>
      <c r="BK224" s="238">
        <f>ROUND(I224*H224,2)</f>
        <v>0</v>
      </c>
      <c r="BL224" s="17" t="s">
        <v>134</v>
      </c>
      <c r="BM224" s="237" t="s">
        <v>246</v>
      </c>
    </row>
    <row r="225" s="13" customFormat="1">
      <c r="A225" s="13"/>
      <c r="B225" s="239"/>
      <c r="C225" s="240"/>
      <c r="D225" s="241" t="s">
        <v>136</v>
      </c>
      <c r="E225" s="242" t="s">
        <v>1</v>
      </c>
      <c r="F225" s="243" t="s">
        <v>247</v>
      </c>
      <c r="G225" s="240"/>
      <c r="H225" s="242" t="s">
        <v>1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9" t="s">
        <v>136</v>
      </c>
      <c r="AU225" s="249" t="s">
        <v>85</v>
      </c>
      <c r="AV225" s="13" t="s">
        <v>83</v>
      </c>
      <c r="AW225" s="13" t="s">
        <v>32</v>
      </c>
      <c r="AX225" s="13" t="s">
        <v>76</v>
      </c>
      <c r="AY225" s="249" t="s">
        <v>127</v>
      </c>
    </row>
    <row r="226" s="14" customFormat="1">
      <c r="A226" s="14"/>
      <c r="B226" s="250"/>
      <c r="C226" s="251"/>
      <c r="D226" s="241" t="s">
        <v>136</v>
      </c>
      <c r="E226" s="252" t="s">
        <v>1</v>
      </c>
      <c r="F226" s="253" t="s">
        <v>138</v>
      </c>
      <c r="G226" s="251"/>
      <c r="H226" s="254">
        <v>11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136</v>
      </c>
      <c r="AU226" s="260" t="s">
        <v>85</v>
      </c>
      <c r="AV226" s="14" t="s">
        <v>85</v>
      </c>
      <c r="AW226" s="14" t="s">
        <v>32</v>
      </c>
      <c r="AX226" s="14" t="s">
        <v>76</v>
      </c>
      <c r="AY226" s="260" t="s">
        <v>127</v>
      </c>
    </row>
    <row r="227" s="15" customFormat="1">
      <c r="A227" s="15"/>
      <c r="B227" s="261"/>
      <c r="C227" s="262"/>
      <c r="D227" s="241" t="s">
        <v>136</v>
      </c>
      <c r="E227" s="263" t="s">
        <v>1</v>
      </c>
      <c r="F227" s="264" t="s">
        <v>139</v>
      </c>
      <c r="G227" s="262"/>
      <c r="H227" s="265">
        <v>11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1" t="s">
        <v>136</v>
      </c>
      <c r="AU227" s="271" t="s">
        <v>85</v>
      </c>
      <c r="AV227" s="15" t="s">
        <v>134</v>
      </c>
      <c r="AW227" s="15" t="s">
        <v>32</v>
      </c>
      <c r="AX227" s="15" t="s">
        <v>83</v>
      </c>
      <c r="AY227" s="271" t="s">
        <v>127</v>
      </c>
    </row>
    <row r="228" s="2" customFormat="1" ht="16.5" customHeight="1">
      <c r="A228" s="38"/>
      <c r="B228" s="39"/>
      <c r="C228" s="226" t="s">
        <v>248</v>
      </c>
      <c r="D228" s="226" t="s">
        <v>129</v>
      </c>
      <c r="E228" s="227" t="s">
        <v>249</v>
      </c>
      <c r="F228" s="228" t="s">
        <v>250</v>
      </c>
      <c r="G228" s="229" t="s">
        <v>132</v>
      </c>
      <c r="H228" s="230">
        <v>11</v>
      </c>
      <c r="I228" s="231"/>
      <c r="J228" s="232">
        <f>ROUND(I228*H228,2)</f>
        <v>0</v>
      </c>
      <c r="K228" s="228" t="s">
        <v>133</v>
      </c>
      <c r="L228" s="44"/>
      <c r="M228" s="233" t="s">
        <v>1</v>
      </c>
      <c r="N228" s="234" t="s">
        <v>41</v>
      </c>
      <c r="O228" s="91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7" t="s">
        <v>134</v>
      </c>
      <c r="AT228" s="237" t="s">
        <v>129</v>
      </c>
      <c r="AU228" s="237" t="s">
        <v>85</v>
      </c>
      <c r="AY228" s="17" t="s">
        <v>127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7" t="s">
        <v>83</v>
      </c>
      <c r="BK228" s="238">
        <f>ROUND(I228*H228,2)</f>
        <v>0</v>
      </c>
      <c r="BL228" s="17" t="s">
        <v>134</v>
      </c>
      <c r="BM228" s="237" t="s">
        <v>251</v>
      </c>
    </row>
    <row r="229" s="13" customFormat="1">
      <c r="A229" s="13"/>
      <c r="B229" s="239"/>
      <c r="C229" s="240"/>
      <c r="D229" s="241" t="s">
        <v>136</v>
      </c>
      <c r="E229" s="242" t="s">
        <v>1</v>
      </c>
      <c r="F229" s="243" t="s">
        <v>137</v>
      </c>
      <c r="G229" s="240"/>
      <c r="H229" s="242" t="s">
        <v>1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9" t="s">
        <v>136</v>
      </c>
      <c r="AU229" s="249" t="s">
        <v>85</v>
      </c>
      <c r="AV229" s="13" t="s">
        <v>83</v>
      </c>
      <c r="AW229" s="13" t="s">
        <v>32</v>
      </c>
      <c r="AX229" s="13" t="s">
        <v>76</v>
      </c>
      <c r="AY229" s="249" t="s">
        <v>127</v>
      </c>
    </row>
    <row r="230" s="14" customFormat="1">
      <c r="A230" s="14"/>
      <c r="B230" s="250"/>
      <c r="C230" s="251"/>
      <c r="D230" s="241" t="s">
        <v>136</v>
      </c>
      <c r="E230" s="252" t="s">
        <v>1</v>
      </c>
      <c r="F230" s="253" t="s">
        <v>138</v>
      </c>
      <c r="G230" s="251"/>
      <c r="H230" s="254">
        <v>11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136</v>
      </c>
      <c r="AU230" s="260" t="s">
        <v>85</v>
      </c>
      <c r="AV230" s="14" t="s">
        <v>85</v>
      </c>
      <c r="AW230" s="14" t="s">
        <v>32</v>
      </c>
      <c r="AX230" s="14" t="s">
        <v>76</v>
      </c>
      <c r="AY230" s="260" t="s">
        <v>127</v>
      </c>
    </row>
    <row r="231" s="15" customFormat="1">
      <c r="A231" s="15"/>
      <c r="B231" s="261"/>
      <c r="C231" s="262"/>
      <c r="D231" s="241" t="s">
        <v>136</v>
      </c>
      <c r="E231" s="263" t="s">
        <v>1</v>
      </c>
      <c r="F231" s="264" t="s">
        <v>139</v>
      </c>
      <c r="G231" s="262"/>
      <c r="H231" s="265">
        <v>11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1" t="s">
        <v>136</v>
      </c>
      <c r="AU231" s="271" t="s">
        <v>85</v>
      </c>
      <c r="AV231" s="15" t="s">
        <v>134</v>
      </c>
      <c r="AW231" s="15" t="s">
        <v>32</v>
      </c>
      <c r="AX231" s="15" t="s">
        <v>83</v>
      </c>
      <c r="AY231" s="271" t="s">
        <v>127</v>
      </c>
    </row>
    <row r="232" s="2" customFormat="1" ht="16.5" customHeight="1">
      <c r="A232" s="38"/>
      <c r="B232" s="39"/>
      <c r="C232" s="226" t="s">
        <v>252</v>
      </c>
      <c r="D232" s="226" t="s">
        <v>129</v>
      </c>
      <c r="E232" s="227" t="s">
        <v>253</v>
      </c>
      <c r="F232" s="228" t="s">
        <v>254</v>
      </c>
      <c r="G232" s="229" t="s">
        <v>132</v>
      </c>
      <c r="H232" s="230">
        <v>11</v>
      </c>
      <c r="I232" s="231"/>
      <c r="J232" s="232">
        <f>ROUND(I232*H232,2)</f>
        <v>0</v>
      </c>
      <c r="K232" s="228" t="s">
        <v>133</v>
      </c>
      <c r="L232" s="44"/>
      <c r="M232" s="233" t="s">
        <v>1</v>
      </c>
      <c r="N232" s="234" t="s">
        <v>41</v>
      </c>
      <c r="O232" s="91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7" t="s">
        <v>134</v>
      </c>
      <c r="AT232" s="237" t="s">
        <v>129</v>
      </c>
      <c r="AU232" s="237" t="s">
        <v>85</v>
      </c>
      <c r="AY232" s="17" t="s">
        <v>127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7" t="s">
        <v>83</v>
      </c>
      <c r="BK232" s="238">
        <f>ROUND(I232*H232,2)</f>
        <v>0</v>
      </c>
      <c r="BL232" s="17" t="s">
        <v>134</v>
      </c>
      <c r="BM232" s="237" t="s">
        <v>255</v>
      </c>
    </row>
    <row r="233" s="13" customFormat="1">
      <c r="A233" s="13"/>
      <c r="B233" s="239"/>
      <c r="C233" s="240"/>
      <c r="D233" s="241" t="s">
        <v>136</v>
      </c>
      <c r="E233" s="242" t="s">
        <v>1</v>
      </c>
      <c r="F233" s="243" t="s">
        <v>137</v>
      </c>
      <c r="G233" s="240"/>
      <c r="H233" s="242" t="s">
        <v>1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9" t="s">
        <v>136</v>
      </c>
      <c r="AU233" s="249" t="s">
        <v>85</v>
      </c>
      <c r="AV233" s="13" t="s">
        <v>83</v>
      </c>
      <c r="AW233" s="13" t="s">
        <v>32</v>
      </c>
      <c r="AX233" s="13" t="s">
        <v>76</v>
      </c>
      <c r="AY233" s="249" t="s">
        <v>127</v>
      </c>
    </row>
    <row r="234" s="14" customFormat="1">
      <c r="A234" s="14"/>
      <c r="B234" s="250"/>
      <c r="C234" s="251"/>
      <c r="D234" s="241" t="s">
        <v>136</v>
      </c>
      <c r="E234" s="252" t="s">
        <v>1</v>
      </c>
      <c r="F234" s="253" t="s">
        <v>138</v>
      </c>
      <c r="G234" s="251"/>
      <c r="H234" s="254">
        <v>11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136</v>
      </c>
      <c r="AU234" s="260" t="s">
        <v>85</v>
      </c>
      <c r="AV234" s="14" t="s">
        <v>85</v>
      </c>
      <c r="AW234" s="14" t="s">
        <v>32</v>
      </c>
      <c r="AX234" s="14" t="s">
        <v>76</v>
      </c>
      <c r="AY234" s="260" t="s">
        <v>127</v>
      </c>
    </row>
    <row r="235" s="15" customFormat="1">
      <c r="A235" s="15"/>
      <c r="B235" s="261"/>
      <c r="C235" s="262"/>
      <c r="D235" s="241" t="s">
        <v>136</v>
      </c>
      <c r="E235" s="263" t="s">
        <v>1</v>
      </c>
      <c r="F235" s="264" t="s">
        <v>139</v>
      </c>
      <c r="G235" s="262"/>
      <c r="H235" s="265">
        <v>11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1" t="s">
        <v>136</v>
      </c>
      <c r="AU235" s="271" t="s">
        <v>85</v>
      </c>
      <c r="AV235" s="15" t="s">
        <v>134</v>
      </c>
      <c r="AW235" s="15" t="s">
        <v>32</v>
      </c>
      <c r="AX235" s="15" t="s">
        <v>83</v>
      </c>
      <c r="AY235" s="271" t="s">
        <v>127</v>
      </c>
    </row>
    <row r="236" s="2" customFormat="1" ht="21.75" customHeight="1">
      <c r="A236" s="38"/>
      <c r="B236" s="39"/>
      <c r="C236" s="226" t="s">
        <v>256</v>
      </c>
      <c r="D236" s="226" t="s">
        <v>129</v>
      </c>
      <c r="E236" s="227" t="s">
        <v>257</v>
      </c>
      <c r="F236" s="228" t="s">
        <v>258</v>
      </c>
      <c r="G236" s="229" t="s">
        <v>132</v>
      </c>
      <c r="H236" s="230">
        <v>154</v>
      </c>
      <c r="I236" s="231"/>
      <c r="J236" s="232">
        <f>ROUND(I236*H236,2)</f>
        <v>0</v>
      </c>
      <c r="K236" s="228" t="s">
        <v>133</v>
      </c>
      <c r="L236" s="44"/>
      <c r="M236" s="233" t="s">
        <v>1</v>
      </c>
      <c r="N236" s="234" t="s">
        <v>41</v>
      </c>
      <c r="O236" s="91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7" t="s">
        <v>134</v>
      </c>
      <c r="AT236" s="237" t="s">
        <v>129</v>
      </c>
      <c r="AU236" s="237" t="s">
        <v>85</v>
      </c>
      <c r="AY236" s="17" t="s">
        <v>127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7" t="s">
        <v>83</v>
      </c>
      <c r="BK236" s="238">
        <f>ROUND(I236*H236,2)</f>
        <v>0</v>
      </c>
      <c r="BL236" s="17" t="s">
        <v>134</v>
      </c>
      <c r="BM236" s="237" t="s">
        <v>259</v>
      </c>
    </row>
    <row r="237" s="13" customFormat="1">
      <c r="A237" s="13"/>
      <c r="B237" s="239"/>
      <c r="C237" s="240"/>
      <c r="D237" s="241" t="s">
        <v>136</v>
      </c>
      <c r="E237" s="242" t="s">
        <v>1</v>
      </c>
      <c r="F237" s="243" t="s">
        <v>260</v>
      </c>
      <c r="G237" s="240"/>
      <c r="H237" s="242" t="s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136</v>
      </c>
      <c r="AU237" s="249" t="s">
        <v>85</v>
      </c>
      <c r="AV237" s="13" t="s">
        <v>83</v>
      </c>
      <c r="AW237" s="13" t="s">
        <v>32</v>
      </c>
      <c r="AX237" s="13" t="s">
        <v>76</v>
      </c>
      <c r="AY237" s="249" t="s">
        <v>127</v>
      </c>
    </row>
    <row r="238" s="14" customFormat="1">
      <c r="A238" s="14"/>
      <c r="B238" s="250"/>
      <c r="C238" s="251"/>
      <c r="D238" s="241" t="s">
        <v>136</v>
      </c>
      <c r="E238" s="252" t="s">
        <v>1</v>
      </c>
      <c r="F238" s="253" t="s">
        <v>261</v>
      </c>
      <c r="G238" s="251"/>
      <c r="H238" s="254">
        <v>154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0" t="s">
        <v>136</v>
      </c>
      <c r="AU238" s="260" t="s">
        <v>85</v>
      </c>
      <c r="AV238" s="14" t="s">
        <v>85</v>
      </c>
      <c r="AW238" s="14" t="s">
        <v>32</v>
      </c>
      <c r="AX238" s="14" t="s">
        <v>76</v>
      </c>
      <c r="AY238" s="260" t="s">
        <v>127</v>
      </c>
    </row>
    <row r="239" s="15" customFormat="1">
      <c r="A239" s="15"/>
      <c r="B239" s="261"/>
      <c r="C239" s="262"/>
      <c r="D239" s="241" t="s">
        <v>136</v>
      </c>
      <c r="E239" s="263" t="s">
        <v>1</v>
      </c>
      <c r="F239" s="264" t="s">
        <v>139</v>
      </c>
      <c r="G239" s="262"/>
      <c r="H239" s="265">
        <v>154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1" t="s">
        <v>136</v>
      </c>
      <c r="AU239" s="271" t="s">
        <v>85</v>
      </c>
      <c r="AV239" s="15" t="s">
        <v>134</v>
      </c>
      <c r="AW239" s="15" t="s">
        <v>32</v>
      </c>
      <c r="AX239" s="15" t="s">
        <v>83</v>
      </c>
      <c r="AY239" s="271" t="s">
        <v>127</v>
      </c>
    </row>
    <row r="240" s="2" customFormat="1" ht="21.75" customHeight="1">
      <c r="A240" s="38"/>
      <c r="B240" s="39"/>
      <c r="C240" s="226" t="s">
        <v>262</v>
      </c>
      <c r="D240" s="226" t="s">
        <v>129</v>
      </c>
      <c r="E240" s="227" t="s">
        <v>263</v>
      </c>
      <c r="F240" s="228" t="s">
        <v>264</v>
      </c>
      <c r="G240" s="229" t="s">
        <v>132</v>
      </c>
      <c r="H240" s="230">
        <v>154</v>
      </c>
      <c r="I240" s="231"/>
      <c r="J240" s="232">
        <f>ROUND(I240*H240,2)</f>
        <v>0</v>
      </c>
      <c r="K240" s="228" t="s">
        <v>133</v>
      </c>
      <c r="L240" s="44"/>
      <c r="M240" s="233" t="s">
        <v>1</v>
      </c>
      <c r="N240" s="234" t="s">
        <v>41</v>
      </c>
      <c r="O240" s="91"/>
      <c r="P240" s="235">
        <f>O240*H240</f>
        <v>0</v>
      </c>
      <c r="Q240" s="235">
        <v>0</v>
      </c>
      <c r="R240" s="235">
        <f>Q240*H240</f>
        <v>0</v>
      </c>
      <c r="S240" s="235">
        <v>0</v>
      </c>
      <c r="T240" s="23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7" t="s">
        <v>134</v>
      </c>
      <c r="AT240" s="237" t="s">
        <v>129</v>
      </c>
      <c r="AU240" s="237" t="s">
        <v>85</v>
      </c>
      <c r="AY240" s="17" t="s">
        <v>127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7" t="s">
        <v>83</v>
      </c>
      <c r="BK240" s="238">
        <f>ROUND(I240*H240,2)</f>
        <v>0</v>
      </c>
      <c r="BL240" s="17" t="s">
        <v>134</v>
      </c>
      <c r="BM240" s="237" t="s">
        <v>265</v>
      </c>
    </row>
    <row r="241" s="13" customFormat="1">
      <c r="A241" s="13"/>
      <c r="B241" s="239"/>
      <c r="C241" s="240"/>
      <c r="D241" s="241" t="s">
        <v>136</v>
      </c>
      <c r="E241" s="242" t="s">
        <v>1</v>
      </c>
      <c r="F241" s="243" t="s">
        <v>266</v>
      </c>
      <c r="G241" s="240"/>
      <c r="H241" s="242" t="s">
        <v>1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9" t="s">
        <v>136</v>
      </c>
      <c r="AU241" s="249" t="s">
        <v>85</v>
      </c>
      <c r="AV241" s="13" t="s">
        <v>83</v>
      </c>
      <c r="AW241" s="13" t="s">
        <v>32</v>
      </c>
      <c r="AX241" s="13" t="s">
        <v>76</v>
      </c>
      <c r="AY241" s="249" t="s">
        <v>127</v>
      </c>
    </row>
    <row r="242" s="14" customFormat="1">
      <c r="A242" s="14"/>
      <c r="B242" s="250"/>
      <c r="C242" s="251"/>
      <c r="D242" s="241" t="s">
        <v>136</v>
      </c>
      <c r="E242" s="252" t="s">
        <v>1</v>
      </c>
      <c r="F242" s="253" t="s">
        <v>261</v>
      </c>
      <c r="G242" s="251"/>
      <c r="H242" s="254">
        <v>154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136</v>
      </c>
      <c r="AU242" s="260" t="s">
        <v>85</v>
      </c>
      <c r="AV242" s="14" t="s">
        <v>85</v>
      </c>
      <c r="AW242" s="14" t="s">
        <v>32</v>
      </c>
      <c r="AX242" s="14" t="s">
        <v>76</v>
      </c>
      <c r="AY242" s="260" t="s">
        <v>127</v>
      </c>
    </row>
    <row r="243" s="15" customFormat="1">
      <c r="A243" s="15"/>
      <c r="B243" s="261"/>
      <c r="C243" s="262"/>
      <c r="D243" s="241" t="s">
        <v>136</v>
      </c>
      <c r="E243" s="263" t="s">
        <v>1</v>
      </c>
      <c r="F243" s="264" t="s">
        <v>139</v>
      </c>
      <c r="G243" s="262"/>
      <c r="H243" s="265">
        <v>154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1" t="s">
        <v>136</v>
      </c>
      <c r="AU243" s="271" t="s">
        <v>85</v>
      </c>
      <c r="AV243" s="15" t="s">
        <v>134</v>
      </c>
      <c r="AW243" s="15" t="s">
        <v>32</v>
      </c>
      <c r="AX243" s="15" t="s">
        <v>83</v>
      </c>
      <c r="AY243" s="271" t="s">
        <v>127</v>
      </c>
    </row>
    <row r="244" s="2" customFormat="1" ht="16.5" customHeight="1">
      <c r="A244" s="38"/>
      <c r="B244" s="39"/>
      <c r="C244" s="226" t="s">
        <v>267</v>
      </c>
      <c r="D244" s="226" t="s">
        <v>129</v>
      </c>
      <c r="E244" s="227" t="s">
        <v>268</v>
      </c>
      <c r="F244" s="228" t="s">
        <v>269</v>
      </c>
      <c r="G244" s="229" t="s">
        <v>132</v>
      </c>
      <c r="H244" s="230">
        <v>154</v>
      </c>
      <c r="I244" s="231"/>
      <c r="J244" s="232">
        <f>ROUND(I244*H244,2)</f>
        <v>0</v>
      </c>
      <c r="K244" s="228" t="s">
        <v>133</v>
      </c>
      <c r="L244" s="44"/>
      <c r="M244" s="233" t="s">
        <v>1</v>
      </c>
      <c r="N244" s="234" t="s">
        <v>41</v>
      </c>
      <c r="O244" s="91"/>
      <c r="P244" s="235">
        <f>O244*H244</f>
        <v>0</v>
      </c>
      <c r="Q244" s="235">
        <v>0</v>
      </c>
      <c r="R244" s="235">
        <f>Q244*H244</f>
        <v>0</v>
      </c>
      <c r="S244" s="235">
        <v>0</v>
      </c>
      <c r="T244" s="236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7" t="s">
        <v>134</v>
      </c>
      <c r="AT244" s="237" t="s">
        <v>129</v>
      </c>
      <c r="AU244" s="237" t="s">
        <v>85</v>
      </c>
      <c r="AY244" s="17" t="s">
        <v>127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7" t="s">
        <v>83</v>
      </c>
      <c r="BK244" s="238">
        <f>ROUND(I244*H244,2)</f>
        <v>0</v>
      </c>
      <c r="BL244" s="17" t="s">
        <v>134</v>
      </c>
      <c r="BM244" s="237" t="s">
        <v>270</v>
      </c>
    </row>
    <row r="245" s="13" customFormat="1">
      <c r="A245" s="13"/>
      <c r="B245" s="239"/>
      <c r="C245" s="240"/>
      <c r="D245" s="241" t="s">
        <v>136</v>
      </c>
      <c r="E245" s="242" t="s">
        <v>1</v>
      </c>
      <c r="F245" s="243" t="s">
        <v>271</v>
      </c>
      <c r="G245" s="240"/>
      <c r="H245" s="242" t="s">
        <v>1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9" t="s">
        <v>136</v>
      </c>
      <c r="AU245" s="249" t="s">
        <v>85</v>
      </c>
      <c r="AV245" s="13" t="s">
        <v>83</v>
      </c>
      <c r="AW245" s="13" t="s">
        <v>32</v>
      </c>
      <c r="AX245" s="13" t="s">
        <v>76</v>
      </c>
      <c r="AY245" s="249" t="s">
        <v>127</v>
      </c>
    </row>
    <row r="246" s="14" customFormat="1">
      <c r="A246" s="14"/>
      <c r="B246" s="250"/>
      <c r="C246" s="251"/>
      <c r="D246" s="241" t="s">
        <v>136</v>
      </c>
      <c r="E246" s="252" t="s">
        <v>1</v>
      </c>
      <c r="F246" s="253" t="s">
        <v>261</v>
      </c>
      <c r="G246" s="251"/>
      <c r="H246" s="254">
        <v>154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0" t="s">
        <v>136</v>
      </c>
      <c r="AU246" s="260" t="s">
        <v>85</v>
      </c>
      <c r="AV246" s="14" t="s">
        <v>85</v>
      </c>
      <c r="AW246" s="14" t="s">
        <v>32</v>
      </c>
      <c r="AX246" s="14" t="s">
        <v>76</v>
      </c>
      <c r="AY246" s="260" t="s">
        <v>127</v>
      </c>
    </row>
    <row r="247" s="15" customFormat="1">
      <c r="A247" s="15"/>
      <c r="B247" s="261"/>
      <c r="C247" s="262"/>
      <c r="D247" s="241" t="s">
        <v>136</v>
      </c>
      <c r="E247" s="263" t="s">
        <v>1</v>
      </c>
      <c r="F247" s="264" t="s">
        <v>139</v>
      </c>
      <c r="G247" s="262"/>
      <c r="H247" s="265">
        <v>154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1" t="s">
        <v>136</v>
      </c>
      <c r="AU247" s="271" t="s">
        <v>85</v>
      </c>
      <c r="AV247" s="15" t="s">
        <v>134</v>
      </c>
      <c r="AW247" s="15" t="s">
        <v>32</v>
      </c>
      <c r="AX247" s="15" t="s">
        <v>83</v>
      </c>
      <c r="AY247" s="271" t="s">
        <v>127</v>
      </c>
    </row>
    <row r="248" s="2" customFormat="1" ht="21.75" customHeight="1">
      <c r="A248" s="38"/>
      <c r="B248" s="39"/>
      <c r="C248" s="226" t="s">
        <v>272</v>
      </c>
      <c r="D248" s="226" t="s">
        <v>129</v>
      </c>
      <c r="E248" s="227" t="s">
        <v>273</v>
      </c>
      <c r="F248" s="228" t="s">
        <v>274</v>
      </c>
      <c r="G248" s="229" t="s">
        <v>235</v>
      </c>
      <c r="H248" s="230">
        <v>8.9000000000000004</v>
      </c>
      <c r="I248" s="231"/>
      <c r="J248" s="232">
        <f>ROUND(I248*H248,2)</f>
        <v>0</v>
      </c>
      <c r="K248" s="228" t="s">
        <v>133</v>
      </c>
      <c r="L248" s="44"/>
      <c r="M248" s="233" t="s">
        <v>1</v>
      </c>
      <c r="N248" s="234" t="s">
        <v>41</v>
      </c>
      <c r="O248" s="91"/>
      <c r="P248" s="235">
        <f>O248*H248</f>
        <v>0</v>
      </c>
      <c r="Q248" s="235">
        <v>0</v>
      </c>
      <c r="R248" s="235">
        <f>Q248*H248</f>
        <v>0</v>
      </c>
      <c r="S248" s="235">
        <v>0</v>
      </c>
      <c r="T248" s="23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7" t="s">
        <v>134</v>
      </c>
      <c r="AT248" s="237" t="s">
        <v>129</v>
      </c>
      <c r="AU248" s="237" t="s">
        <v>85</v>
      </c>
      <c r="AY248" s="17" t="s">
        <v>127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7" t="s">
        <v>83</v>
      </c>
      <c r="BK248" s="238">
        <f>ROUND(I248*H248,2)</f>
        <v>0</v>
      </c>
      <c r="BL248" s="17" t="s">
        <v>134</v>
      </c>
      <c r="BM248" s="237" t="s">
        <v>275</v>
      </c>
    </row>
    <row r="249" s="13" customFormat="1">
      <c r="A249" s="13"/>
      <c r="B249" s="239"/>
      <c r="C249" s="240"/>
      <c r="D249" s="241" t="s">
        <v>136</v>
      </c>
      <c r="E249" s="242" t="s">
        <v>1</v>
      </c>
      <c r="F249" s="243" t="s">
        <v>276</v>
      </c>
      <c r="G249" s="240"/>
      <c r="H249" s="242" t="s">
        <v>1</v>
      </c>
      <c r="I249" s="244"/>
      <c r="J249" s="240"/>
      <c r="K249" s="240"/>
      <c r="L249" s="245"/>
      <c r="M249" s="246"/>
      <c r="N249" s="247"/>
      <c r="O249" s="247"/>
      <c r="P249" s="247"/>
      <c r="Q249" s="247"/>
      <c r="R249" s="247"/>
      <c r="S249" s="247"/>
      <c r="T249" s="24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9" t="s">
        <v>136</v>
      </c>
      <c r="AU249" s="249" t="s">
        <v>85</v>
      </c>
      <c r="AV249" s="13" t="s">
        <v>83</v>
      </c>
      <c r="AW249" s="13" t="s">
        <v>32</v>
      </c>
      <c r="AX249" s="13" t="s">
        <v>76</v>
      </c>
      <c r="AY249" s="249" t="s">
        <v>127</v>
      </c>
    </row>
    <row r="250" s="14" customFormat="1">
      <c r="A250" s="14"/>
      <c r="B250" s="250"/>
      <c r="C250" s="251"/>
      <c r="D250" s="241" t="s">
        <v>136</v>
      </c>
      <c r="E250" s="252" t="s">
        <v>1</v>
      </c>
      <c r="F250" s="253" t="s">
        <v>277</v>
      </c>
      <c r="G250" s="251"/>
      <c r="H250" s="254">
        <v>8.9000000000000004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0" t="s">
        <v>136</v>
      </c>
      <c r="AU250" s="260" t="s">
        <v>85</v>
      </c>
      <c r="AV250" s="14" t="s">
        <v>85</v>
      </c>
      <c r="AW250" s="14" t="s">
        <v>32</v>
      </c>
      <c r="AX250" s="14" t="s">
        <v>76</v>
      </c>
      <c r="AY250" s="260" t="s">
        <v>127</v>
      </c>
    </row>
    <row r="251" s="15" customFormat="1">
      <c r="A251" s="15"/>
      <c r="B251" s="261"/>
      <c r="C251" s="262"/>
      <c r="D251" s="241" t="s">
        <v>136</v>
      </c>
      <c r="E251" s="263" t="s">
        <v>1</v>
      </c>
      <c r="F251" s="264" t="s">
        <v>139</v>
      </c>
      <c r="G251" s="262"/>
      <c r="H251" s="265">
        <v>8.9000000000000004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1" t="s">
        <v>136</v>
      </c>
      <c r="AU251" s="271" t="s">
        <v>85</v>
      </c>
      <c r="AV251" s="15" t="s">
        <v>134</v>
      </c>
      <c r="AW251" s="15" t="s">
        <v>32</v>
      </c>
      <c r="AX251" s="15" t="s">
        <v>83</v>
      </c>
      <c r="AY251" s="271" t="s">
        <v>127</v>
      </c>
    </row>
    <row r="252" s="2" customFormat="1" ht="21.75" customHeight="1">
      <c r="A252" s="38"/>
      <c r="B252" s="39"/>
      <c r="C252" s="226" t="s">
        <v>278</v>
      </c>
      <c r="D252" s="226" t="s">
        <v>129</v>
      </c>
      <c r="E252" s="227" t="s">
        <v>279</v>
      </c>
      <c r="F252" s="228" t="s">
        <v>280</v>
      </c>
      <c r="G252" s="229" t="s">
        <v>235</v>
      </c>
      <c r="H252" s="230">
        <v>17.774000000000001</v>
      </c>
      <c r="I252" s="231"/>
      <c r="J252" s="232">
        <f>ROUND(I252*H252,2)</f>
        <v>0</v>
      </c>
      <c r="K252" s="228" t="s">
        <v>133</v>
      </c>
      <c r="L252" s="44"/>
      <c r="M252" s="233" t="s">
        <v>1</v>
      </c>
      <c r="N252" s="234" t="s">
        <v>41</v>
      </c>
      <c r="O252" s="91"/>
      <c r="P252" s="235">
        <f>O252*H252</f>
        <v>0</v>
      </c>
      <c r="Q252" s="235">
        <v>0</v>
      </c>
      <c r="R252" s="235">
        <f>Q252*H252</f>
        <v>0</v>
      </c>
      <c r="S252" s="235">
        <v>0</v>
      </c>
      <c r="T252" s="23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7" t="s">
        <v>134</v>
      </c>
      <c r="AT252" s="237" t="s">
        <v>129</v>
      </c>
      <c r="AU252" s="237" t="s">
        <v>85</v>
      </c>
      <c r="AY252" s="17" t="s">
        <v>127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7" t="s">
        <v>83</v>
      </c>
      <c r="BK252" s="238">
        <f>ROUND(I252*H252,2)</f>
        <v>0</v>
      </c>
      <c r="BL252" s="17" t="s">
        <v>134</v>
      </c>
      <c r="BM252" s="237" t="s">
        <v>281</v>
      </c>
    </row>
    <row r="253" s="13" customFormat="1">
      <c r="A253" s="13"/>
      <c r="B253" s="239"/>
      <c r="C253" s="240"/>
      <c r="D253" s="241" t="s">
        <v>136</v>
      </c>
      <c r="E253" s="242" t="s">
        <v>1</v>
      </c>
      <c r="F253" s="243" t="s">
        <v>237</v>
      </c>
      <c r="G253" s="240"/>
      <c r="H253" s="242" t="s">
        <v>1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136</v>
      </c>
      <c r="AU253" s="249" t="s">
        <v>85</v>
      </c>
      <c r="AV253" s="13" t="s">
        <v>83</v>
      </c>
      <c r="AW253" s="13" t="s">
        <v>32</v>
      </c>
      <c r="AX253" s="13" t="s">
        <v>76</v>
      </c>
      <c r="AY253" s="249" t="s">
        <v>127</v>
      </c>
    </row>
    <row r="254" s="14" customFormat="1">
      <c r="A254" s="14"/>
      <c r="B254" s="250"/>
      <c r="C254" s="251"/>
      <c r="D254" s="241" t="s">
        <v>136</v>
      </c>
      <c r="E254" s="252" t="s">
        <v>1</v>
      </c>
      <c r="F254" s="253" t="s">
        <v>282</v>
      </c>
      <c r="G254" s="251"/>
      <c r="H254" s="254">
        <v>17.774000000000001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0" t="s">
        <v>136</v>
      </c>
      <c r="AU254" s="260" t="s">
        <v>85</v>
      </c>
      <c r="AV254" s="14" t="s">
        <v>85</v>
      </c>
      <c r="AW254" s="14" t="s">
        <v>32</v>
      </c>
      <c r="AX254" s="14" t="s">
        <v>76</v>
      </c>
      <c r="AY254" s="260" t="s">
        <v>127</v>
      </c>
    </row>
    <row r="255" s="15" customFormat="1">
      <c r="A255" s="15"/>
      <c r="B255" s="261"/>
      <c r="C255" s="262"/>
      <c r="D255" s="241" t="s">
        <v>136</v>
      </c>
      <c r="E255" s="263" t="s">
        <v>1</v>
      </c>
      <c r="F255" s="264" t="s">
        <v>139</v>
      </c>
      <c r="G255" s="262"/>
      <c r="H255" s="265">
        <v>17.774000000000001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1" t="s">
        <v>136</v>
      </c>
      <c r="AU255" s="271" t="s">
        <v>85</v>
      </c>
      <c r="AV255" s="15" t="s">
        <v>134</v>
      </c>
      <c r="AW255" s="15" t="s">
        <v>32</v>
      </c>
      <c r="AX255" s="15" t="s">
        <v>83</v>
      </c>
      <c r="AY255" s="271" t="s">
        <v>127</v>
      </c>
    </row>
    <row r="256" s="2" customFormat="1" ht="24.15" customHeight="1">
      <c r="A256" s="38"/>
      <c r="B256" s="39"/>
      <c r="C256" s="226" t="s">
        <v>283</v>
      </c>
      <c r="D256" s="226" t="s">
        <v>129</v>
      </c>
      <c r="E256" s="227" t="s">
        <v>284</v>
      </c>
      <c r="F256" s="228" t="s">
        <v>285</v>
      </c>
      <c r="G256" s="229" t="s">
        <v>235</v>
      </c>
      <c r="H256" s="230">
        <v>88.872</v>
      </c>
      <c r="I256" s="231"/>
      <c r="J256" s="232">
        <f>ROUND(I256*H256,2)</f>
        <v>0</v>
      </c>
      <c r="K256" s="228" t="s">
        <v>133</v>
      </c>
      <c r="L256" s="44"/>
      <c r="M256" s="233" t="s">
        <v>1</v>
      </c>
      <c r="N256" s="234" t="s">
        <v>41</v>
      </c>
      <c r="O256" s="91"/>
      <c r="P256" s="235">
        <f>O256*H256</f>
        <v>0</v>
      </c>
      <c r="Q256" s="235">
        <v>0</v>
      </c>
      <c r="R256" s="235">
        <f>Q256*H256</f>
        <v>0</v>
      </c>
      <c r="S256" s="235">
        <v>0</v>
      </c>
      <c r="T256" s="236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7" t="s">
        <v>134</v>
      </c>
      <c r="AT256" s="237" t="s">
        <v>129</v>
      </c>
      <c r="AU256" s="237" t="s">
        <v>85</v>
      </c>
      <c r="AY256" s="17" t="s">
        <v>127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7" t="s">
        <v>83</v>
      </c>
      <c r="BK256" s="238">
        <f>ROUND(I256*H256,2)</f>
        <v>0</v>
      </c>
      <c r="BL256" s="17" t="s">
        <v>134</v>
      </c>
      <c r="BM256" s="237" t="s">
        <v>286</v>
      </c>
    </row>
    <row r="257" s="13" customFormat="1">
      <c r="A257" s="13"/>
      <c r="B257" s="239"/>
      <c r="C257" s="240"/>
      <c r="D257" s="241" t="s">
        <v>136</v>
      </c>
      <c r="E257" s="242" t="s">
        <v>1</v>
      </c>
      <c r="F257" s="243" t="s">
        <v>287</v>
      </c>
      <c r="G257" s="240"/>
      <c r="H257" s="242" t="s">
        <v>1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9" t="s">
        <v>136</v>
      </c>
      <c r="AU257" s="249" t="s">
        <v>85</v>
      </c>
      <c r="AV257" s="13" t="s">
        <v>83</v>
      </c>
      <c r="AW257" s="13" t="s">
        <v>32</v>
      </c>
      <c r="AX257" s="13" t="s">
        <v>76</v>
      </c>
      <c r="AY257" s="249" t="s">
        <v>127</v>
      </c>
    </row>
    <row r="258" s="14" customFormat="1">
      <c r="A258" s="14"/>
      <c r="B258" s="250"/>
      <c r="C258" s="251"/>
      <c r="D258" s="241" t="s">
        <v>136</v>
      </c>
      <c r="E258" s="252" t="s">
        <v>1</v>
      </c>
      <c r="F258" s="253" t="s">
        <v>288</v>
      </c>
      <c r="G258" s="251"/>
      <c r="H258" s="254">
        <v>88.872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0" t="s">
        <v>136</v>
      </c>
      <c r="AU258" s="260" t="s">
        <v>85</v>
      </c>
      <c r="AV258" s="14" t="s">
        <v>85</v>
      </c>
      <c r="AW258" s="14" t="s">
        <v>32</v>
      </c>
      <c r="AX258" s="14" t="s">
        <v>76</v>
      </c>
      <c r="AY258" s="260" t="s">
        <v>127</v>
      </c>
    </row>
    <row r="259" s="15" customFormat="1">
      <c r="A259" s="15"/>
      <c r="B259" s="261"/>
      <c r="C259" s="262"/>
      <c r="D259" s="241" t="s">
        <v>136</v>
      </c>
      <c r="E259" s="263" t="s">
        <v>1</v>
      </c>
      <c r="F259" s="264" t="s">
        <v>139</v>
      </c>
      <c r="G259" s="262"/>
      <c r="H259" s="265">
        <v>88.872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1" t="s">
        <v>136</v>
      </c>
      <c r="AU259" s="271" t="s">
        <v>85</v>
      </c>
      <c r="AV259" s="15" t="s">
        <v>134</v>
      </c>
      <c r="AW259" s="15" t="s">
        <v>32</v>
      </c>
      <c r="AX259" s="15" t="s">
        <v>83</v>
      </c>
      <c r="AY259" s="271" t="s">
        <v>127</v>
      </c>
    </row>
    <row r="260" s="2" customFormat="1" ht="16.5" customHeight="1">
      <c r="A260" s="38"/>
      <c r="B260" s="39"/>
      <c r="C260" s="226" t="s">
        <v>289</v>
      </c>
      <c r="D260" s="226" t="s">
        <v>129</v>
      </c>
      <c r="E260" s="227" t="s">
        <v>290</v>
      </c>
      <c r="F260" s="228" t="s">
        <v>291</v>
      </c>
      <c r="G260" s="229" t="s">
        <v>235</v>
      </c>
      <c r="H260" s="230">
        <v>8.9000000000000004</v>
      </c>
      <c r="I260" s="231"/>
      <c r="J260" s="232">
        <f>ROUND(I260*H260,2)</f>
        <v>0</v>
      </c>
      <c r="K260" s="228" t="s">
        <v>133</v>
      </c>
      <c r="L260" s="44"/>
      <c r="M260" s="233" t="s">
        <v>1</v>
      </c>
      <c r="N260" s="234" t="s">
        <v>41</v>
      </c>
      <c r="O260" s="91"/>
      <c r="P260" s="235">
        <f>O260*H260</f>
        <v>0</v>
      </c>
      <c r="Q260" s="235">
        <v>0</v>
      </c>
      <c r="R260" s="235">
        <f>Q260*H260</f>
        <v>0</v>
      </c>
      <c r="S260" s="235">
        <v>0</v>
      </c>
      <c r="T260" s="23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7" t="s">
        <v>134</v>
      </c>
      <c r="AT260" s="237" t="s">
        <v>129</v>
      </c>
      <c r="AU260" s="237" t="s">
        <v>85</v>
      </c>
      <c r="AY260" s="17" t="s">
        <v>127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7" t="s">
        <v>83</v>
      </c>
      <c r="BK260" s="238">
        <f>ROUND(I260*H260,2)</f>
        <v>0</v>
      </c>
      <c r="BL260" s="17" t="s">
        <v>134</v>
      </c>
      <c r="BM260" s="237" t="s">
        <v>292</v>
      </c>
    </row>
    <row r="261" s="13" customFormat="1">
      <c r="A261" s="13"/>
      <c r="B261" s="239"/>
      <c r="C261" s="240"/>
      <c r="D261" s="241" t="s">
        <v>136</v>
      </c>
      <c r="E261" s="242" t="s">
        <v>1</v>
      </c>
      <c r="F261" s="243" t="s">
        <v>293</v>
      </c>
      <c r="G261" s="240"/>
      <c r="H261" s="242" t="s">
        <v>1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9" t="s">
        <v>136</v>
      </c>
      <c r="AU261" s="249" t="s">
        <v>85</v>
      </c>
      <c r="AV261" s="13" t="s">
        <v>83</v>
      </c>
      <c r="AW261" s="13" t="s">
        <v>32</v>
      </c>
      <c r="AX261" s="13" t="s">
        <v>76</v>
      </c>
      <c r="AY261" s="249" t="s">
        <v>127</v>
      </c>
    </row>
    <row r="262" s="14" customFormat="1">
      <c r="A262" s="14"/>
      <c r="B262" s="250"/>
      <c r="C262" s="251"/>
      <c r="D262" s="241" t="s">
        <v>136</v>
      </c>
      <c r="E262" s="252" t="s">
        <v>1</v>
      </c>
      <c r="F262" s="253" t="s">
        <v>294</v>
      </c>
      <c r="G262" s="251"/>
      <c r="H262" s="254">
        <v>8.9000000000000004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0" t="s">
        <v>136</v>
      </c>
      <c r="AU262" s="260" t="s">
        <v>85</v>
      </c>
      <c r="AV262" s="14" t="s">
        <v>85</v>
      </c>
      <c r="AW262" s="14" t="s">
        <v>32</v>
      </c>
      <c r="AX262" s="14" t="s">
        <v>76</v>
      </c>
      <c r="AY262" s="260" t="s">
        <v>127</v>
      </c>
    </row>
    <row r="263" s="15" customFormat="1">
      <c r="A263" s="15"/>
      <c r="B263" s="261"/>
      <c r="C263" s="262"/>
      <c r="D263" s="241" t="s">
        <v>136</v>
      </c>
      <c r="E263" s="263" t="s">
        <v>1</v>
      </c>
      <c r="F263" s="264" t="s">
        <v>139</v>
      </c>
      <c r="G263" s="262"/>
      <c r="H263" s="265">
        <v>8.9000000000000004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1" t="s">
        <v>136</v>
      </c>
      <c r="AU263" s="271" t="s">
        <v>85</v>
      </c>
      <c r="AV263" s="15" t="s">
        <v>134</v>
      </c>
      <c r="AW263" s="15" t="s">
        <v>32</v>
      </c>
      <c r="AX263" s="15" t="s">
        <v>83</v>
      </c>
      <c r="AY263" s="271" t="s">
        <v>127</v>
      </c>
    </row>
    <row r="264" s="2" customFormat="1" ht="16.5" customHeight="1">
      <c r="A264" s="38"/>
      <c r="B264" s="39"/>
      <c r="C264" s="226" t="s">
        <v>295</v>
      </c>
      <c r="D264" s="226" t="s">
        <v>129</v>
      </c>
      <c r="E264" s="227" t="s">
        <v>296</v>
      </c>
      <c r="F264" s="228" t="s">
        <v>297</v>
      </c>
      <c r="G264" s="229" t="s">
        <v>298</v>
      </c>
      <c r="H264" s="230">
        <v>9.5980000000000008</v>
      </c>
      <c r="I264" s="231"/>
      <c r="J264" s="232">
        <f>ROUND(I264*H264,2)</f>
        <v>0</v>
      </c>
      <c r="K264" s="228" t="s">
        <v>133</v>
      </c>
      <c r="L264" s="44"/>
      <c r="M264" s="233" t="s">
        <v>1</v>
      </c>
      <c r="N264" s="234" t="s">
        <v>41</v>
      </c>
      <c r="O264" s="91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7" t="s">
        <v>134</v>
      </c>
      <c r="AT264" s="237" t="s">
        <v>129</v>
      </c>
      <c r="AU264" s="237" t="s">
        <v>85</v>
      </c>
      <c r="AY264" s="17" t="s">
        <v>127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7" t="s">
        <v>83</v>
      </c>
      <c r="BK264" s="238">
        <f>ROUND(I264*H264,2)</f>
        <v>0</v>
      </c>
      <c r="BL264" s="17" t="s">
        <v>134</v>
      </c>
      <c r="BM264" s="237" t="s">
        <v>299</v>
      </c>
    </row>
    <row r="265" s="13" customFormat="1">
      <c r="A265" s="13"/>
      <c r="B265" s="239"/>
      <c r="C265" s="240"/>
      <c r="D265" s="241" t="s">
        <v>136</v>
      </c>
      <c r="E265" s="242" t="s">
        <v>1</v>
      </c>
      <c r="F265" s="243" t="s">
        <v>300</v>
      </c>
      <c r="G265" s="240"/>
      <c r="H265" s="242" t="s">
        <v>1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9" t="s">
        <v>136</v>
      </c>
      <c r="AU265" s="249" t="s">
        <v>85</v>
      </c>
      <c r="AV265" s="13" t="s">
        <v>83</v>
      </c>
      <c r="AW265" s="13" t="s">
        <v>32</v>
      </c>
      <c r="AX265" s="13" t="s">
        <v>76</v>
      </c>
      <c r="AY265" s="249" t="s">
        <v>127</v>
      </c>
    </row>
    <row r="266" s="14" customFormat="1">
      <c r="A266" s="14"/>
      <c r="B266" s="250"/>
      <c r="C266" s="251"/>
      <c r="D266" s="241" t="s">
        <v>136</v>
      </c>
      <c r="E266" s="252" t="s">
        <v>1</v>
      </c>
      <c r="F266" s="253" t="s">
        <v>301</v>
      </c>
      <c r="G266" s="251"/>
      <c r="H266" s="254">
        <v>9.5980000000000008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0" t="s">
        <v>136</v>
      </c>
      <c r="AU266" s="260" t="s">
        <v>85</v>
      </c>
      <c r="AV266" s="14" t="s">
        <v>85</v>
      </c>
      <c r="AW266" s="14" t="s">
        <v>32</v>
      </c>
      <c r="AX266" s="14" t="s">
        <v>76</v>
      </c>
      <c r="AY266" s="260" t="s">
        <v>127</v>
      </c>
    </row>
    <row r="267" s="15" customFormat="1">
      <c r="A267" s="15"/>
      <c r="B267" s="261"/>
      <c r="C267" s="262"/>
      <c r="D267" s="241" t="s">
        <v>136</v>
      </c>
      <c r="E267" s="263" t="s">
        <v>1</v>
      </c>
      <c r="F267" s="264" t="s">
        <v>139</v>
      </c>
      <c r="G267" s="262"/>
      <c r="H267" s="265">
        <v>9.5980000000000008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1" t="s">
        <v>136</v>
      </c>
      <c r="AU267" s="271" t="s">
        <v>85</v>
      </c>
      <c r="AV267" s="15" t="s">
        <v>134</v>
      </c>
      <c r="AW267" s="15" t="s">
        <v>32</v>
      </c>
      <c r="AX267" s="15" t="s">
        <v>83</v>
      </c>
      <c r="AY267" s="271" t="s">
        <v>127</v>
      </c>
    </row>
    <row r="268" s="2" customFormat="1" ht="16.5" customHeight="1">
      <c r="A268" s="38"/>
      <c r="B268" s="39"/>
      <c r="C268" s="226" t="s">
        <v>302</v>
      </c>
      <c r="D268" s="226" t="s">
        <v>129</v>
      </c>
      <c r="E268" s="227" t="s">
        <v>303</v>
      </c>
      <c r="F268" s="228" t="s">
        <v>304</v>
      </c>
      <c r="G268" s="229" t="s">
        <v>298</v>
      </c>
      <c r="H268" s="230">
        <v>22.396000000000001</v>
      </c>
      <c r="I268" s="231"/>
      <c r="J268" s="232">
        <f>ROUND(I268*H268,2)</f>
        <v>0</v>
      </c>
      <c r="K268" s="228" t="s">
        <v>133</v>
      </c>
      <c r="L268" s="44"/>
      <c r="M268" s="233" t="s">
        <v>1</v>
      </c>
      <c r="N268" s="234" t="s">
        <v>41</v>
      </c>
      <c r="O268" s="91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7" t="s">
        <v>134</v>
      </c>
      <c r="AT268" s="237" t="s">
        <v>129</v>
      </c>
      <c r="AU268" s="237" t="s">
        <v>85</v>
      </c>
      <c r="AY268" s="17" t="s">
        <v>127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7" t="s">
        <v>83</v>
      </c>
      <c r="BK268" s="238">
        <f>ROUND(I268*H268,2)</f>
        <v>0</v>
      </c>
      <c r="BL268" s="17" t="s">
        <v>134</v>
      </c>
      <c r="BM268" s="237" t="s">
        <v>305</v>
      </c>
    </row>
    <row r="269" s="13" customFormat="1">
      <c r="A269" s="13"/>
      <c r="B269" s="239"/>
      <c r="C269" s="240"/>
      <c r="D269" s="241" t="s">
        <v>136</v>
      </c>
      <c r="E269" s="242" t="s">
        <v>1</v>
      </c>
      <c r="F269" s="243" t="s">
        <v>306</v>
      </c>
      <c r="G269" s="240"/>
      <c r="H269" s="242" t="s">
        <v>1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9" t="s">
        <v>136</v>
      </c>
      <c r="AU269" s="249" t="s">
        <v>85</v>
      </c>
      <c r="AV269" s="13" t="s">
        <v>83</v>
      </c>
      <c r="AW269" s="13" t="s">
        <v>32</v>
      </c>
      <c r="AX269" s="13" t="s">
        <v>76</v>
      </c>
      <c r="AY269" s="249" t="s">
        <v>127</v>
      </c>
    </row>
    <row r="270" s="14" customFormat="1">
      <c r="A270" s="14"/>
      <c r="B270" s="250"/>
      <c r="C270" s="251"/>
      <c r="D270" s="241" t="s">
        <v>136</v>
      </c>
      <c r="E270" s="252" t="s">
        <v>1</v>
      </c>
      <c r="F270" s="253" t="s">
        <v>307</v>
      </c>
      <c r="G270" s="251"/>
      <c r="H270" s="254">
        <v>22.396000000000001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136</v>
      </c>
      <c r="AU270" s="260" t="s">
        <v>85</v>
      </c>
      <c r="AV270" s="14" t="s">
        <v>85</v>
      </c>
      <c r="AW270" s="14" t="s">
        <v>32</v>
      </c>
      <c r="AX270" s="14" t="s">
        <v>76</v>
      </c>
      <c r="AY270" s="260" t="s">
        <v>127</v>
      </c>
    </row>
    <row r="271" s="15" customFormat="1">
      <c r="A271" s="15"/>
      <c r="B271" s="261"/>
      <c r="C271" s="262"/>
      <c r="D271" s="241" t="s">
        <v>136</v>
      </c>
      <c r="E271" s="263" t="s">
        <v>1</v>
      </c>
      <c r="F271" s="264" t="s">
        <v>139</v>
      </c>
      <c r="G271" s="262"/>
      <c r="H271" s="265">
        <v>22.396000000000001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1" t="s">
        <v>136</v>
      </c>
      <c r="AU271" s="271" t="s">
        <v>85</v>
      </c>
      <c r="AV271" s="15" t="s">
        <v>134</v>
      </c>
      <c r="AW271" s="15" t="s">
        <v>32</v>
      </c>
      <c r="AX271" s="15" t="s">
        <v>83</v>
      </c>
      <c r="AY271" s="271" t="s">
        <v>127</v>
      </c>
    </row>
    <row r="272" s="2" customFormat="1" ht="16.5" customHeight="1">
      <c r="A272" s="38"/>
      <c r="B272" s="39"/>
      <c r="C272" s="226" t="s">
        <v>308</v>
      </c>
      <c r="D272" s="226" t="s">
        <v>129</v>
      </c>
      <c r="E272" s="227" t="s">
        <v>309</v>
      </c>
      <c r="F272" s="228" t="s">
        <v>310</v>
      </c>
      <c r="G272" s="229" t="s">
        <v>235</v>
      </c>
      <c r="H272" s="230">
        <v>17.774000000000001</v>
      </c>
      <c r="I272" s="231"/>
      <c r="J272" s="232">
        <f>ROUND(I272*H272,2)</f>
        <v>0</v>
      </c>
      <c r="K272" s="228" t="s">
        <v>133</v>
      </c>
      <c r="L272" s="44"/>
      <c r="M272" s="233" t="s">
        <v>1</v>
      </c>
      <c r="N272" s="234" t="s">
        <v>41</v>
      </c>
      <c r="O272" s="91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7" t="s">
        <v>134</v>
      </c>
      <c r="AT272" s="237" t="s">
        <v>129</v>
      </c>
      <c r="AU272" s="237" t="s">
        <v>85</v>
      </c>
      <c r="AY272" s="17" t="s">
        <v>127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7" t="s">
        <v>83</v>
      </c>
      <c r="BK272" s="238">
        <f>ROUND(I272*H272,2)</f>
        <v>0</v>
      </c>
      <c r="BL272" s="17" t="s">
        <v>134</v>
      </c>
      <c r="BM272" s="237" t="s">
        <v>311</v>
      </c>
    </row>
    <row r="273" s="13" customFormat="1">
      <c r="A273" s="13"/>
      <c r="B273" s="239"/>
      <c r="C273" s="240"/>
      <c r="D273" s="241" t="s">
        <v>136</v>
      </c>
      <c r="E273" s="242" t="s">
        <v>1</v>
      </c>
      <c r="F273" s="243" t="s">
        <v>237</v>
      </c>
      <c r="G273" s="240"/>
      <c r="H273" s="242" t="s">
        <v>1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9" t="s">
        <v>136</v>
      </c>
      <c r="AU273" s="249" t="s">
        <v>85</v>
      </c>
      <c r="AV273" s="13" t="s">
        <v>83</v>
      </c>
      <c r="AW273" s="13" t="s">
        <v>32</v>
      </c>
      <c r="AX273" s="13" t="s">
        <v>76</v>
      </c>
      <c r="AY273" s="249" t="s">
        <v>127</v>
      </c>
    </row>
    <row r="274" s="14" customFormat="1">
      <c r="A274" s="14"/>
      <c r="B274" s="250"/>
      <c r="C274" s="251"/>
      <c r="D274" s="241" t="s">
        <v>136</v>
      </c>
      <c r="E274" s="252" t="s">
        <v>1</v>
      </c>
      <c r="F274" s="253" t="s">
        <v>282</v>
      </c>
      <c r="G274" s="251"/>
      <c r="H274" s="254">
        <v>17.774000000000001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0" t="s">
        <v>136</v>
      </c>
      <c r="AU274" s="260" t="s">
        <v>85</v>
      </c>
      <c r="AV274" s="14" t="s">
        <v>85</v>
      </c>
      <c r="AW274" s="14" t="s">
        <v>32</v>
      </c>
      <c r="AX274" s="14" t="s">
        <v>76</v>
      </c>
      <c r="AY274" s="260" t="s">
        <v>127</v>
      </c>
    </row>
    <row r="275" s="15" customFormat="1">
      <c r="A275" s="15"/>
      <c r="B275" s="261"/>
      <c r="C275" s="262"/>
      <c r="D275" s="241" t="s">
        <v>136</v>
      </c>
      <c r="E275" s="263" t="s">
        <v>1</v>
      </c>
      <c r="F275" s="264" t="s">
        <v>139</v>
      </c>
      <c r="G275" s="262"/>
      <c r="H275" s="265">
        <v>17.774000000000001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1" t="s">
        <v>136</v>
      </c>
      <c r="AU275" s="271" t="s">
        <v>85</v>
      </c>
      <c r="AV275" s="15" t="s">
        <v>134</v>
      </c>
      <c r="AW275" s="15" t="s">
        <v>32</v>
      </c>
      <c r="AX275" s="15" t="s">
        <v>83</v>
      </c>
      <c r="AY275" s="271" t="s">
        <v>127</v>
      </c>
    </row>
    <row r="276" s="2" customFormat="1" ht="16.5" customHeight="1">
      <c r="A276" s="38"/>
      <c r="B276" s="39"/>
      <c r="C276" s="226" t="s">
        <v>312</v>
      </c>
      <c r="D276" s="226" t="s">
        <v>129</v>
      </c>
      <c r="E276" s="227" t="s">
        <v>313</v>
      </c>
      <c r="F276" s="228" t="s">
        <v>314</v>
      </c>
      <c r="G276" s="229" t="s">
        <v>235</v>
      </c>
      <c r="H276" s="230">
        <v>24.225999999999999</v>
      </c>
      <c r="I276" s="231"/>
      <c r="J276" s="232">
        <f>ROUND(I276*H276,2)</f>
        <v>0</v>
      </c>
      <c r="K276" s="228" t="s">
        <v>133</v>
      </c>
      <c r="L276" s="44"/>
      <c r="M276" s="233" t="s">
        <v>1</v>
      </c>
      <c r="N276" s="234" t="s">
        <v>41</v>
      </c>
      <c r="O276" s="91"/>
      <c r="P276" s="235">
        <f>O276*H276</f>
        <v>0</v>
      </c>
      <c r="Q276" s="235">
        <v>0</v>
      </c>
      <c r="R276" s="235">
        <f>Q276*H276</f>
        <v>0</v>
      </c>
      <c r="S276" s="235">
        <v>0</v>
      </c>
      <c r="T276" s="236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7" t="s">
        <v>134</v>
      </c>
      <c r="AT276" s="237" t="s">
        <v>129</v>
      </c>
      <c r="AU276" s="237" t="s">
        <v>85</v>
      </c>
      <c r="AY276" s="17" t="s">
        <v>127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7" t="s">
        <v>83</v>
      </c>
      <c r="BK276" s="238">
        <f>ROUND(I276*H276,2)</f>
        <v>0</v>
      </c>
      <c r="BL276" s="17" t="s">
        <v>134</v>
      </c>
      <c r="BM276" s="237" t="s">
        <v>315</v>
      </c>
    </row>
    <row r="277" s="13" customFormat="1">
      <c r="A277" s="13"/>
      <c r="B277" s="239"/>
      <c r="C277" s="240"/>
      <c r="D277" s="241" t="s">
        <v>136</v>
      </c>
      <c r="E277" s="242" t="s">
        <v>1</v>
      </c>
      <c r="F277" s="243" t="s">
        <v>237</v>
      </c>
      <c r="G277" s="240"/>
      <c r="H277" s="242" t="s">
        <v>1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9" t="s">
        <v>136</v>
      </c>
      <c r="AU277" s="249" t="s">
        <v>85</v>
      </c>
      <c r="AV277" s="13" t="s">
        <v>83</v>
      </c>
      <c r="AW277" s="13" t="s">
        <v>32</v>
      </c>
      <c r="AX277" s="13" t="s">
        <v>76</v>
      </c>
      <c r="AY277" s="249" t="s">
        <v>127</v>
      </c>
    </row>
    <row r="278" s="14" customFormat="1">
      <c r="A278" s="14"/>
      <c r="B278" s="250"/>
      <c r="C278" s="251"/>
      <c r="D278" s="241" t="s">
        <v>136</v>
      </c>
      <c r="E278" s="252" t="s">
        <v>1</v>
      </c>
      <c r="F278" s="253" t="s">
        <v>316</v>
      </c>
      <c r="G278" s="251"/>
      <c r="H278" s="254">
        <v>24.225999999999999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0" t="s">
        <v>136</v>
      </c>
      <c r="AU278" s="260" t="s">
        <v>85</v>
      </c>
      <c r="AV278" s="14" t="s">
        <v>85</v>
      </c>
      <c r="AW278" s="14" t="s">
        <v>32</v>
      </c>
      <c r="AX278" s="14" t="s">
        <v>76</v>
      </c>
      <c r="AY278" s="260" t="s">
        <v>127</v>
      </c>
    </row>
    <row r="279" s="15" customFormat="1">
      <c r="A279" s="15"/>
      <c r="B279" s="261"/>
      <c r="C279" s="262"/>
      <c r="D279" s="241" t="s">
        <v>136</v>
      </c>
      <c r="E279" s="263" t="s">
        <v>1</v>
      </c>
      <c r="F279" s="264" t="s">
        <v>139</v>
      </c>
      <c r="G279" s="262"/>
      <c r="H279" s="265">
        <v>24.225999999999999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1" t="s">
        <v>136</v>
      </c>
      <c r="AU279" s="271" t="s">
        <v>85</v>
      </c>
      <c r="AV279" s="15" t="s">
        <v>134</v>
      </c>
      <c r="AW279" s="15" t="s">
        <v>32</v>
      </c>
      <c r="AX279" s="15" t="s">
        <v>83</v>
      </c>
      <c r="AY279" s="271" t="s">
        <v>127</v>
      </c>
    </row>
    <row r="280" s="2" customFormat="1" ht="16.5" customHeight="1">
      <c r="A280" s="38"/>
      <c r="B280" s="39"/>
      <c r="C280" s="226" t="s">
        <v>317</v>
      </c>
      <c r="D280" s="226" t="s">
        <v>129</v>
      </c>
      <c r="E280" s="227" t="s">
        <v>318</v>
      </c>
      <c r="F280" s="228" t="s">
        <v>319</v>
      </c>
      <c r="G280" s="229" t="s">
        <v>235</v>
      </c>
      <c r="H280" s="230">
        <v>14.414</v>
      </c>
      <c r="I280" s="231"/>
      <c r="J280" s="232">
        <f>ROUND(I280*H280,2)</f>
        <v>0</v>
      </c>
      <c r="K280" s="228" t="s">
        <v>133</v>
      </c>
      <c r="L280" s="44"/>
      <c r="M280" s="233" t="s">
        <v>1</v>
      </c>
      <c r="N280" s="234" t="s">
        <v>41</v>
      </c>
      <c r="O280" s="91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7" t="s">
        <v>134</v>
      </c>
      <c r="AT280" s="237" t="s">
        <v>129</v>
      </c>
      <c r="AU280" s="237" t="s">
        <v>85</v>
      </c>
      <c r="AY280" s="17" t="s">
        <v>127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7" t="s">
        <v>83</v>
      </c>
      <c r="BK280" s="238">
        <f>ROUND(I280*H280,2)</f>
        <v>0</v>
      </c>
      <c r="BL280" s="17" t="s">
        <v>134</v>
      </c>
      <c r="BM280" s="237" t="s">
        <v>320</v>
      </c>
    </row>
    <row r="281" s="13" customFormat="1">
      <c r="A281" s="13"/>
      <c r="B281" s="239"/>
      <c r="C281" s="240"/>
      <c r="D281" s="241" t="s">
        <v>136</v>
      </c>
      <c r="E281" s="242" t="s">
        <v>1</v>
      </c>
      <c r="F281" s="243" t="s">
        <v>237</v>
      </c>
      <c r="G281" s="240"/>
      <c r="H281" s="242" t="s">
        <v>1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9" t="s">
        <v>136</v>
      </c>
      <c r="AU281" s="249" t="s">
        <v>85</v>
      </c>
      <c r="AV281" s="13" t="s">
        <v>83</v>
      </c>
      <c r="AW281" s="13" t="s">
        <v>32</v>
      </c>
      <c r="AX281" s="13" t="s">
        <v>76</v>
      </c>
      <c r="AY281" s="249" t="s">
        <v>127</v>
      </c>
    </row>
    <row r="282" s="14" customFormat="1">
      <c r="A282" s="14"/>
      <c r="B282" s="250"/>
      <c r="C282" s="251"/>
      <c r="D282" s="241" t="s">
        <v>136</v>
      </c>
      <c r="E282" s="252" t="s">
        <v>1</v>
      </c>
      <c r="F282" s="253" t="s">
        <v>321</v>
      </c>
      <c r="G282" s="251"/>
      <c r="H282" s="254">
        <v>14.414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0" t="s">
        <v>136</v>
      </c>
      <c r="AU282" s="260" t="s">
        <v>85</v>
      </c>
      <c r="AV282" s="14" t="s">
        <v>85</v>
      </c>
      <c r="AW282" s="14" t="s">
        <v>32</v>
      </c>
      <c r="AX282" s="14" t="s">
        <v>76</v>
      </c>
      <c r="AY282" s="260" t="s">
        <v>127</v>
      </c>
    </row>
    <row r="283" s="15" customFormat="1">
      <c r="A283" s="15"/>
      <c r="B283" s="261"/>
      <c r="C283" s="262"/>
      <c r="D283" s="241" t="s">
        <v>136</v>
      </c>
      <c r="E283" s="263" t="s">
        <v>1</v>
      </c>
      <c r="F283" s="264" t="s">
        <v>139</v>
      </c>
      <c r="G283" s="262"/>
      <c r="H283" s="265">
        <v>14.414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1" t="s">
        <v>136</v>
      </c>
      <c r="AU283" s="271" t="s">
        <v>85</v>
      </c>
      <c r="AV283" s="15" t="s">
        <v>134</v>
      </c>
      <c r="AW283" s="15" t="s">
        <v>32</v>
      </c>
      <c r="AX283" s="15" t="s">
        <v>83</v>
      </c>
      <c r="AY283" s="271" t="s">
        <v>127</v>
      </c>
    </row>
    <row r="284" s="2" customFormat="1" ht="16.5" customHeight="1">
      <c r="A284" s="38"/>
      <c r="B284" s="39"/>
      <c r="C284" s="272" t="s">
        <v>322</v>
      </c>
      <c r="D284" s="272" t="s">
        <v>323</v>
      </c>
      <c r="E284" s="273" t="s">
        <v>324</v>
      </c>
      <c r="F284" s="274" t="s">
        <v>325</v>
      </c>
      <c r="G284" s="275" t="s">
        <v>298</v>
      </c>
      <c r="H284" s="276">
        <v>28.827999999999999</v>
      </c>
      <c r="I284" s="277"/>
      <c r="J284" s="278">
        <f>ROUND(I284*H284,2)</f>
        <v>0</v>
      </c>
      <c r="K284" s="274" t="s">
        <v>133</v>
      </c>
      <c r="L284" s="279"/>
      <c r="M284" s="280" t="s">
        <v>1</v>
      </c>
      <c r="N284" s="281" t="s">
        <v>41</v>
      </c>
      <c r="O284" s="91"/>
      <c r="P284" s="235">
        <f>O284*H284</f>
        <v>0</v>
      </c>
      <c r="Q284" s="235">
        <v>1</v>
      </c>
      <c r="R284" s="235">
        <f>Q284*H284</f>
        <v>28.827999999999999</v>
      </c>
      <c r="S284" s="235">
        <v>0</v>
      </c>
      <c r="T284" s="236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7" t="s">
        <v>167</v>
      </c>
      <c r="AT284" s="237" t="s">
        <v>323</v>
      </c>
      <c r="AU284" s="237" t="s">
        <v>85</v>
      </c>
      <c r="AY284" s="17" t="s">
        <v>127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7" t="s">
        <v>83</v>
      </c>
      <c r="BK284" s="238">
        <f>ROUND(I284*H284,2)</f>
        <v>0</v>
      </c>
      <c r="BL284" s="17" t="s">
        <v>134</v>
      </c>
      <c r="BM284" s="237" t="s">
        <v>326</v>
      </c>
    </row>
    <row r="285" s="13" customFormat="1">
      <c r="A285" s="13"/>
      <c r="B285" s="239"/>
      <c r="C285" s="240"/>
      <c r="D285" s="241" t="s">
        <v>136</v>
      </c>
      <c r="E285" s="242" t="s">
        <v>1</v>
      </c>
      <c r="F285" s="243" t="s">
        <v>237</v>
      </c>
      <c r="G285" s="240"/>
      <c r="H285" s="242" t="s">
        <v>1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9" t="s">
        <v>136</v>
      </c>
      <c r="AU285" s="249" t="s">
        <v>85</v>
      </c>
      <c r="AV285" s="13" t="s">
        <v>83</v>
      </c>
      <c r="AW285" s="13" t="s">
        <v>32</v>
      </c>
      <c r="AX285" s="13" t="s">
        <v>76</v>
      </c>
      <c r="AY285" s="249" t="s">
        <v>127</v>
      </c>
    </row>
    <row r="286" s="14" customFormat="1">
      <c r="A286" s="14"/>
      <c r="B286" s="250"/>
      <c r="C286" s="251"/>
      <c r="D286" s="241" t="s">
        <v>136</v>
      </c>
      <c r="E286" s="252" t="s">
        <v>1</v>
      </c>
      <c r="F286" s="253" t="s">
        <v>327</v>
      </c>
      <c r="G286" s="251"/>
      <c r="H286" s="254">
        <v>28.827999999999999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0" t="s">
        <v>136</v>
      </c>
      <c r="AU286" s="260" t="s">
        <v>85</v>
      </c>
      <c r="AV286" s="14" t="s">
        <v>85</v>
      </c>
      <c r="AW286" s="14" t="s">
        <v>32</v>
      </c>
      <c r="AX286" s="14" t="s">
        <v>76</v>
      </c>
      <c r="AY286" s="260" t="s">
        <v>127</v>
      </c>
    </row>
    <row r="287" s="15" customFormat="1">
      <c r="A287" s="15"/>
      <c r="B287" s="261"/>
      <c r="C287" s="262"/>
      <c r="D287" s="241" t="s">
        <v>136</v>
      </c>
      <c r="E287" s="263" t="s">
        <v>1</v>
      </c>
      <c r="F287" s="264" t="s">
        <v>139</v>
      </c>
      <c r="G287" s="262"/>
      <c r="H287" s="265">
        <v>28.827999999999999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1" t="s">
        <v>136</v>
      </c>
      <c r="AU287" s="271" t="s">
        <v>85</v>
      </c>
      <c r="AV287" s="15" t="s">
        <v>134</v>
      </c>
      <c r="AW287" s="15" t="s">
        <v>32</v>
      </c>
      <c r="AX287" s="15" t="s">
        <v>83</v>
      </c>
      <c r="AY287" s="271" t="s">
        <v>127</v>
      </c>
    </row>
    <row r="288" s="12" customFormat="1" ht="22.8" customHeight="1">
      <c r="A288" s="12"/>
      <c r="B288" s="210"/>
      <c r="C288" s="211"/>
      <c r="D288" s="212" t="s">
        <v>75</v>
      </c>
      <c r="E288" s="224" t="s">
        <v>173</v>
      </c>
      <c r="F288" s="224" t="s">
        <v>328</v>
      </c>
      <c r="G288" s="211"/>
      <c r="H288" s="211"/>
      <c r="I288" s="214"/>
      <c r="J288" s="225">
        <f>BK288</f>
        <v>0</v>
      </c>
      <c r="K288" s="211"/>
      <c r="L288" s="216"/>
      <c r="M288" s="217"/>
      <c r="N288" s="218"/>
      <c r="O288" s="218"/>
      <c r="P288" s="219">
        <f>SUM(P289:P312)</f>
        <v>0</v>
      </c>
      <c r="Q288" s="218"/>
      <c r="R288" s="219">
        <f>SUM(R289:R312)</f>
        <v>0</v>
      </c>
      <c r="S288" s="218"/>
      <c r="T288" s="220">
        <f>SUM(T289:T312)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1" t="s">
        <v>83</v>
      </c>
      <c r="AT288" s="222" t="s">
        <v>75</v>
      </c>
      <c r="AU288" s="222" t="s">
        <v>83</v>
      </c>
      <c r="AY288" s="221" t="s">
        <v>127</v>
      </c>
      <c r="BK288" s="223">
        <f>SUM(BK289:BK312)</f>
        <v>0</v>
      </c>
    </row>
    <row r="289" s="2" customFormat="1" ht="16.5" customHeight="1">
      <c r="A289" s="38"/>
      <c r="B289" s="39"/>
      <c r="C289" s="226" t="s">
        <v>329</v>
      </c>
      <c r="D289" s="226" t="s">
        <v>129</v>
      </c>
      <c r="E289" s="227" t="s">
        <v>330</v>
      </c>
      <c r="F289" s="228" t="s">
        <v>331</v>
      </c>
      <c r="G289" s="229" t="s">
        <v>210</v>
      </c>
      <c r="H289" s="230">
        <v>33</v>
      </c>
      <c r="I289" s="231"/>
      <c r="J289" s="232">
        <f>ROUND(I289*H289,2)</f>
        <v>0</v>
      </c>
      <c r="K289" s="228" t="s">
        <v>133</v>
      </c>
      <c r="L289" s="44"/>
      <c r="M289" s="233" t="s">
        <v>1</v>
      </c>
      <c r="N289" s="234" t="s">
        <v>41</v>
      </c>
      <c r="O289" s="91"/>
      <c r="P289" s="235">
        <f>O289*H289</f>
        <v>0</v>
      </c>
      <c r="Q289" s="235">
        <v>0</v>
      </c>
      <c r="R289" s="235">
        <f>Q289*H289</f>
        <v>0</v>
      </c>
      <c r="S289" s="235">
        <v>0</v>
      </c>
      <c r="T289" s="236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7" t="s">
        <v>134</v>
      </c>
      <c r="AT289" s="237" t="s">
        <v>129</v>
      </c>
      <c r="AU289" s="237" t="s">
        <v>85</v>
      </c>
      <c r="AY289" s="17" t="s">
        <v>127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7" t="s">
        <v>83</v>
      </c>
      <c r="BK289" s="238">
        <f>ROUND(I289*H289,2)</f>
        <v>0</v>
      </c>
      <c r="BL289" s="17" t="s">
        <v>134</v>
      </c>
      <c r="BM289" s="237" t="s">
        <v>332</v>
      </c>
    </row>
    <row r="290" s="13" customFormat="1">
      <c r="A290" s="13"/>
      <c r="B290" s="239"/>
      <c r="C290" s="240"/>
      <c r="D290" s="241" t="s">
        <v>136</v>
      </c>
      <c r="E290" s="242" t="s">
        <v>1</v>
      </c>
      <c r="F290" s="243" t="s">
        <v>333</v>
      </c>
      <c r="G290" s="240"/>
      <c r="H290" s="242" t="s">
        <v>1</v>
      </c>
      <c r="I290" s="244"/>
      <c r="J290" s="240"/>
      <c r="K290" s="240"/>
      <c r="L290" s="245"/>
      <c r="M290" s="246"/>
      <c r="N290" s="247"/>
      <c r="O290" s="247"/>
      <c r="P290" s="247"/>
      <c r="Q290" s="247"/>
      <c r="R290" s="247"/>
      <c r="S290" s="247"/>
      <c r="T290" s="24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9" t="s">
        <v>136</v>
      </c>
      <c r="AU290" s="249" t="s">
        <v>85</v>
      </c>
      <c r="AV290" s="13" t="s">
        <v>83</v>
      </c>
      <c r="AW290" s="13" t="s">
        <v>32</v>
      </c>
      <c r="AX290" s="13" t="s">
        <v>76</v>
      </c>
      <c r="AY290" s="249" t="s">
        <v>127</v>
      </c>
    </row>
    <row r="291" s="14" customFormat="1">
      <c r="A291" s="14"/>
      <c r="B291" s="250"/>
      <c r="C291" s="251"/>
      <c r="D291" s="241" t="s">
        <v>136</v>
      </c>
      <c r="E291" s="252" t="s">
        <v>1</v>
      </c>
      <c r="F291" s="253" t="s">
        <v>334</v>
      </c>
      <c r="G291" s="251"/>
      <c r="H291" s="254">
        <v>33</v>
      </c>
      <c r="I291" s="255"/>
      <c r="J291" s="251"/>
      <c r="K291" s="251"/>
      <c r="L291" s="256"/>
      <c r="M291" s="257"/>
      <c r="N291" s="258"/>
      <c r="O291" s="258"/>
      <c r="P291" s="258"/>
      <c r="Q291" s="258"/>
      <c r="R291" s="258"/>
      <c r="S291" s="258"/>
      <c r="T291" s="25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0" t="s">
        <v>136</v>
      </c>
      <c r="AU291" s="260" t="s">
        <v>85</v>
      </c>
      <c r="AV291" s="14" t="s">
        <v>85</v>
      </c>
      <c r="AW291" s="14" t="s">
        <v>32</v>
      </c>
      <c r="AX291" s="14" t="s">
        <v>76</v>
      </c>
      <c r="AY291" s="260" t="s">
        <v>127</v>
      </c>
    </row>
    <row r="292" s="15" customFormat="1">
      <c r="A292" s="15"/>
      <c r="B292" s="261"/>
      <c r="C292" s="262"/>
      <c r="D292" s="241" t="s">
        <v>136</v>
      </c>
      <c r="E292" s="263" t="s">
        <v>1</v>
      </c>
      <c r="F292" s="264" t="s">
        <v>139</v>
      </c>
      <c r="G292" s="262"/>
      <c r="H292" s="265">
        <v>33</v>
      </c>
      <c r="I292" s="266"/>
      <c r="J292" s="262"/>
      <c r="K292" s="262"/>
      <c r="L292" s="267"/>
      <c r="M292" s="268"/>
      <c r="N292" s="269"/>
      <c r="O292" s="269"/>
      <c r="P292" s="269"/>
      <c r="Q292" s="269"/>
      <c r="R292" s="269"/>
      <c r="S292" s="269"/>
      <c r="T292" s="270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71" t="s">
        <v>136</v>
      </c>
      <c r="AU292" s="271" t="s">
        <v>85</v>
      </c>
      <c r="AV292" s="15" t="s">
        <v>134</v>
      </c>
      <c r="AW292" s="15" t="s">
        <v>32</v>
      </c>
      <c r="AX292" s="15" t="s">
        <v>83</v>
      </c>
      <c r="AY292" s="271" t="s">
        <v>127</v>
      </c>
    </row>
    <row r="293" s="2" customFormat="1" ht="16.5" customHeight="1">
      <c r="A293" s="38"/>
      <c r="B293" s="39"/>
      <c r="C293" s="226" t="s">
        <v>335</v>
      </c>
      <c r="D293" s="226" t="s">
        <v>129</v>
      </c>
      <c r="E293" s="227" t="s">
        <v>336</v>
      </c>
      <c r="F293" s="228" t="s">
        <v>337</v>
      </c>
      <c r="G293" s="229" t="s">
        <v>210</v>
      </c>
      <c r="H293" s="230">
        <v>33</v>
      </c>
      <c r="I293" s="231"/>
      <c r="J293" s="232">
        <f>ROUND(I293*H293,2)</f>
        <v>0</v>
      </c>
      <c r="K293" s="228" t="s">
        <v>133</v>
      </c>
      <c r="L293" s="44"/>
      <c r="M293" s="233" t="s">
        <v>1</v>
      </c>
      <c r="N293" s="234" t="s">
        <v>41</v>
      </c>
      <c r="O293" s="91"/>
      <c r="P293" s="235">
        <f>O293*H293</f>
        <v>0</v>
      </c>
      <c r="Q293" s="235">
        <v>0</v>
      </c>
      <c r="R293" s="235">
        <f>Q293*H293</f>
        <v>0</v>
      </c>
      <c r="S293" s="235">
        <v>0</v>
      </c>
      <c r="T293" s="236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7" t="s">
        <v>134</v>
      </c>
      <c r="AT293" s="237" t="s">
        <v>129</v>
      </c>
      <c r="AU293" s="237" t="s">
        <v>85</v>
      </c>
      <c r="AY293" s="17" t="s">
        <v>127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7" t="s">
        <v>83</v>
      </c>
      <c r="BK293" s="238">
        <f>ROUND(I293*H293,2)</f>
        <v>0</v>
      </c>
      <c r="BL293" s="17" t="s">
        <v>134</v>
      </c>
      <c r="BM293" s="237" t="s">
        <v>338</v>
      </c>
    </row>
    <row r="294" s="13" customFormat="1">
      <c r="A294" s="13"/>
      <c r="B294" s="239"/>
      <c r="C294" s="240"/>
      <c r="D294" s="241" t="s">
        <v>136</v>
      </c>
      <c r="E294" s="242" t="s">
        <v>1</v>
      </c>
      <c r="F294" s="243" t="s">
        <v>333</v>
      </c>
      <c r="G294" s="240"/>
      <c r="H294" s="242" t="s">
        <v>1</v>
      </c>
      <c r="I294" s="244"/>
      <c r="J294" s="240"/>
      <c r="K294" s="240"/>
      <c r="L294" s="245"/>
      <c r="M294" s="246"/>
      <c r="N294" s="247"/>
      <c r="O294" s="247"/>
      <c r="P294" s="247"/>
      <c r="Q294" s="247"/>
      <c r="R294" s="247"/>
      <c r="S294" s="247"/>
      <c r="T294" s="24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9" t="s">
        <v>136</v>
      </c>
      <c r="AU294" s="249" t="s">
        <v>85</v>
      </c>
      <c r="AV294" s="13" t="s">
        <v>83</v>
      </c>
      <c r="AW294" s="13" t="s">
        <v>32</v>
      </c>
      <c r="AX294" s="13" t="s">
        <v>76</v>
      </c>
      <c r="AY294" s="249" t="s">
        <v>127</v>
      </c>
    </row>
    <row r="295" s="14" customFormat="1">
      <c r="A295" s="14"/>
      <c r="B295" s="250"/>
      <c r="C295" s="251"/>
      <c r="D295" s="241" t="s">
        <v>136</v>
      </c>
      <c r="E295" s="252" t="s">
        <v>1</v>
      </c>
      <c r="F295" s="253" t="s">
        <v>334</v>
      </c>
      <c r="G295" s="251"/>
      <c r="H295" s="254">
        <v>33</v>
      </c>
      <c r="I295" s="255"/>
      <c r="J295" s="251"/>
      <c r="K295" s="251"/>
      <c r="L295" s="256"/>
      <c r="M295" s="257"/>
      <c r="N295" s="258"/>
      <c r="O295" s="258"/>
      <c r="P295" s="258"/>
      <c r="Q295" s="258"/>
      <c r="R295" s="258"/>
      <c r="S295" s="258"/>
      <c r="T295" s="25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0" t="s">
        <v>136</v>
      </c>
      <c r="AU295" s="260" t="s">
        <v>85</v>
      </c>
      <c r="AV295" s="14" t="s">
        <v>85</v>
      </c>
      <c r="AW295" s="14" t="s">
        <v>32</v>
      </c>
      <c r="AX295" s="14" t="s">
        <v>76</v>
      </c>
      <c r="AY295" s="260" t="s">
        <v>127</v>
      </c>
    </row>
    <row r="296" s="15" customFormat="1">
      <c r="A296" s="15"/>
      <c r="B296" s="261"/>
      <c r="C296" s="262"/>
      <c r="D296" s="241" t="s">
        <v>136</v>
      </c>
      <c r="E296" s="263" t="s">
        <v>1</v>
      </c>
      <c r="F296" s="264" t="s">
        <v>139</v>
      </c>
      <c r="G296" s="262"/>
      <c r="H296" s="265">
        <v>33</v>
      </c>
      <c r="I296" s="266"/>
      <c r="J296" s="262"/>
      <c r="K296" s="262"/>
      <c r="L296" s="267"/>
      <c r="M296" s="268"/>
      <c r="N296" s="269"/>
      <c r="O296" s="269"/>
      <c r="P296" s="269"/>
      <c r="Q296" s="269"/>
      <c r="R296" s="269"/>
      <c r="S296" s="269"/>
      <c r="T296" s="270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1" t="s">
        <v>136</v>
      </c>
      <c r="AU296" s="271" t="s">
        <v>85</v>
      </c>
      <c r="AV296" s="15" t="s">
        <v>134</v>
      </c>
      <c r="AW296" s="15" t="s">
        <v>32</v>
      </c>
      <c r="AX296" s="15" t="s">
        <v>83</v>
      </c>
      <c r="AY296" s="271" t="s">
        <v>127</v>
      </c>
    </row>
    <row r="297" s="2" customFormat="1" ht="16.5" customHeight="1">
      <c r="A297" s="38"/>
      <c r="B297" s="39"/>
      <c r="C297" s="226" t="s">
        <v>339</v>
      </c>
      <c r="D297" s="226" t="s">
        <v>129</v>
      </c>
      <c r="E297" s="227" t="s">
        <v>340</v>
      </c>
      <c r="F297" s="228" t="s">
        <v>341</v>
      </c>
      <c r="G297" s="229" t="s">
        <v>210</v>
      </c>
      <c r="H297" s="230">
        <v>84</v>
      </c>
      <c r="I297" s="231"/>
      <c r="J297" s="232">
        <f>ROUND(I297*H297,2)</f>
        <v>0</v>
      </c>
      <c r="K297" s="228" t="s">
        <v>1</v>
      </c>
      <c r="L297" s="44"/>
      <c r="M297" s="233" t="s">
        <v>1</v>
      </c>
      <c r="N297" s="234" t="s">
        <v>41</v>
      </c>
      <c r="O297" s="91"/>
      <c r="P297" s="235">
        <f>O297*H297</f>
        <v>0</v>
      </c>
      <c r="Q297" s="235">
        <v>0</v>
      </c>
      <c r="R297" s="235">
        <f>Q297*H297</f>
        <v>0</v>
      </c>
      <c r="S297" s="235">
        <v>0</v>
      </c>
      <c r="T297" s="236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7" t="s">
        <v>134</v>
      </c>
      <c r="AT297" s="237" t="s">
        <v>129</v>
      </c>
      <c r="AU297" s="237" t="s">
        <v>85</v>
      </c>
      <c r="AY297" s="17" t="s">
        <v>127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7" t="s">
        <v>83</v>
      </c>
      <c r="BK297" s="238">
        <f>ROUND(I297*H297,2)</f>
        <v>0</v>
      </c>
      <c r="BL297" s="17" t="s">
        <v>134</v>
      </c>
      <c r="BM297" s="237" t="s">
        <v>342</v>
      </c>
    </row>
    <row r="298" s="13" customFormat="1">
      <c r="A298" s="13"/>
      <c r="B298" s="239"/>
      <c r="C298" s="240"/>
      <c r="D298" s="241" t="s">
        <v>136</v>
      </c>
      <c r="E298" s="242" t="s">
        <v>1</v>
      </c>
      <c r="F298" s="243" t="s">
        <v>343</v>
      </c>
      <c r="G298" s="240"/>
      <c r="H298" s="242" t="s">
        <v>1</v>
      </c>
      <c r="I298" s="244"/>
      <c r="J298" s="240"/>
      <c r="K298" s="240"/>
      <c r="L298" s="245"/>
      <c r="M298" s="246"/>
      <c r="N298" s="247"/>
      <c r="O298" s="247"/>
      <c r="P298" s="247"/>
      <c r="Q298" s="247"/>
      <c r="R298" s="247"/>
      <c r="S298" s="247"/>
      <c r="T298" s="24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9" t="s">
        <v>136</v>
      </c>
      <c r="AU298" s="249" t="s">
        <v>85</v>
      </c>
      <c r="AV298" s="13" t="s">
        <v>83</v>
      </c>
      <c r="AW298" s="13" t="s">
        <v>32</v>
      </c>
      <c r="AX298" s="13" t="s">
        <v>76</v>
      </c>
      <c r="AY298" s="249" t="s">
        <v>127</v>
      </c>
    </row>
    <row r="299" s="14" customFormat="1">
      <c r="A299" s="14"/>
      <c r="B299" s="250"/>
      <c r="C299" s="251"/>
      <c r="D299" s="241" t="s">
        <v>136</v>
      </c>
      <c r="E299" s="252" t="s">
        <v>1</v>
      </c>
      <c r="F299" s="253" t="s">
        <v>344</v>
      </c>
      <c r="G299" s="251"/>
      <c r="H299" s="254">
        <v>84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0" t="s">
        <v>136</v>
      </c>
      <c r="AU299" s="260" t="s">
        <v>85</v>
      </c>
      <c r="AV299" s="14" t="s">
        <v>85</v>
      </c>
      <c r="AW299" s="14" t="s">
        <v>32</v>
      </c>
      <c r="AX299" s="14" t="s">
        <v>76</v>
      </c>
      <c r="AY299" s="260" t="s">
        <v>127</v>
      </c>
    </row>
    <row r="300" s="15" customFormat="1">
      <c r="A300" s="15"/>
      <c r="B300" s="261"/>
      <c r="C300" s="262"/>
      <c r="D300" s="241" t="s">
        <v>136</v>
      </c>
      <c r="E300" s="263" t="s">
        <v>1</v>
      </c>
      <c r="F300" s="264" t="s">
        <v>139</v>
      </c>
      <c r="G300" s="262"/>
      <c r="H300" s="265">
        <v>84</v>
      </c>
      <c r="I300" s="266"/>
      <c r="J300" s="262"/>
      <c r="K300" s="262"/>
      <c r="L300" s="267"/>
      <c r="M300" s="268"/>
      <c r="N300" s="269"/>
      <c r="O300" s="269"/>
      <c r="P300" s="269"/>
      <c r="Q300" s="269"/>
      <c r="R300" s="269"/>
      <c r="S300" s="269"/>
      <c r="T300" s="270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71" t="s">
        <v>136</v>
      </c>
      <c r="AU300" s="271" t="s">
        <v>85</v>
      </c>
      <c r="AV300" s="15" t="s">
        <v>134</v>
      </c>
      <c r="AW300" s="15" t="s">
        <v>32</v>
      </c>
      <c r="AX300" s="15" t="s">
        <v>83</v>
      </c>
      <c r="AY300" s="271" t="s">
        <v>127</v>
      </c>
    </row>
    <row r="301" s="2" customFormat="1" ht="16.5" customHeight="1">
      <c r="A301" s="38"/>
      <c r="B301" s="39"/>
      <c r="C301" s="226" t="s">
        <v>345</v>
      </c>
      <c r="D301" s="226" t="s">
        <v>129</v>
      </c>
      <c r="E301" s="227" t="s">
        <v>346</v>
      </c>
      <c r="F301" s="228" t="s">
        <v>347</v>
      </c>
      <c r="G301" s="229" t="s">
        <v>210</v>
      </c>
      <c r="H301" s="230">
        <v>114</v>
      </c>
      <c r="I301" s="231"/>
      <c r="J301" s="232">
        <f>ROUND(I301*H301,2)</f>
        <v>0</v>
      </c>
      <c r="K301" s="228" t="s">
        <v>1</v>
      </c>
      <c r="L301" s="44"/>
      <c r="M301" s="233" t="s">
        <v>1</v>
      </c>
      <c r="N301" s="234" t="s">
        <v>41</v>
      </c>
      <c r="O301" s="91"/>
      <c r="P301" s="235">
        <f>O301*H301</f>
        <v>0</v>
      </c>
      <c r="Q301" s="235">
        <v>0</v>
      </c>
      <c r="R301" s="235">
        <f>Q301*H301</f>
        <v>0</v>
      </c>
      <c r="S301" s="235">
        <v>0</v>
      </c>
      <c r="T301" s="236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7" t="s">
        <v>134</v>
      </c>
      <c r="AT301" s="237" t="s">
        <v>129</v>
      </c>
      <c r="AU301" s="237" t="s">
        <v>85</v>
      </c>
      <c r="AY301" s="17" t="s">
        <v>127</v>
      </c>
      <c r="BE301" s="238">
        <f>IF(N301="základní",J301,0)</f>
        <v>0</v>
      </c>
      <c r="BF301" s="238">
        <f>IF(N301="snížená",J301,0)</f>
        <v>0</v>
      </c>
      <c r="BG301" s="238">
        <f>IF(N301="zákl. přenesená",J301,0)</f>
        <v>0</v>
      </c>
      <c r="BH301" s="238">
        <f>IF(N301="sníž. přenesená",J301,0)</f>
        <v>0</v>
      </c>
      <c r="BI301" s="238">
        <f>IF(N301="nulová",J301,0)</f>
        <v>0</v>
      </c>
      <c r="BJ301" s="17" t="s">
        <v>83</v>
      </c>
      <c r="BK301" s="238">
        <f>ROUND(I301*H301,2)</f>
        <v>0</v>
      </c>
      <c r="BL301" s="17" t="s">
        <v>134</v>
      </c>
      <c r="BM301" s="237" t="s">
        <v>348</v>
      </c>
    </row>
    <row r="302" s="13" customFormat="1">
      <c r="A302" s="13"/>
      <c r="B302" s="239"/>
      <c r="C302" s="240"/>
      <c r="D302" s="241" t="s">
        <v>136</v>
      </c>
      <c r="E302" s="242" t="s">
        <v>1</v>
      </c>
      <c r="F302" s="243" t="s">
        <v>349</v>
      </c>
      <c r="G302" s="240"/>
      <c r="H302" s="242" t="s">
        <v>1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9" t="s">
        <v>136</v>
      </c>
      <c r="AU302" s="249" t="s">
        <v>85</v>
      </c>
      <c r="AV302" s="13" t="s">
        <v>83</v>
      </c>
      <c r="AW302" s="13" t="s">
        <v>32</v>
      </c>
      <c r="AX302" s="13" t="s">
        <v>76</v>
      </c>
      <c r="AY302" s="249" t="s">
        <v>127</v>
      </c>
    </row>
    <row r="303" s="14" customFormat="1">
      <c r="A303" s="14"/>
      <c r="B303" s="250"/>
      <c r="C303" s="251"/>
      <c r="D303" s="241" t="s">
        <v>136</v>
      </c>
      <c r="E303" s="252" t="s">
        <v>1</v>
      </c>
      <c r="F303" s="253" t="s">
        <v>350</v>
      </c>
      <c r="G303" s="251"/>
      <c r="H303" s="254">
        <v>114</v>
      </c>
      <c r="I303" s="255"/>
      <c r="J303" s="251"/>
      <c r="K303" s="251"/>
      <c r="L303" s="256"/>
      <c r="M303" s="257"/>
      <c r="N303" s="258"/>
      <c r="O303" s="258"/>
      <c r="P303" s="258"/>
      <c r="Q303" s="258"/>
      <c r="R303" s="258"/>
      <c r="S303" s="258"/>
      <c r="T303" s="25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0" t="s">
        <v>136</v>
      </c>
      <c r="AU303" s="260" t="s">
        <v>85</v>
      </c>
      <c r="AV303" s="14" t="s">
        <v>85</v>
      </c>
      <c r="AW303" s="14" t="s">
        <v>32</v>
      </c>
      <c r="AX303" s="14" t="s">
        <v>76</v>
      </c>
      <c r="AY303" s="260" t="s">
        <v>127</v>
      </c>
    </row>
    <row r="304" s="15" customFormat="1">
      <c r="A304" s="15"/>
      <c r="B304" s="261"/>
      <c r="C304" s="262"/>
      <c r="D304" s="241" t="s">
        <v>136</v>
      </c>
      <c r="E304" s="263" t="s">
        <v>1</v>
      </c>
      <c r="F304" s="264" t="s">
        <v>139</v>
      </c>
      <c r="G304" s="262"/>
      <c r="H304" s="265">
        <v>114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71" t="s">
        <v>136</v>
      </c>
      <c r="AU304" s="271" t="s">
        <v>85</v>
      </c>
      <c r="AV304" s="15" t="s">
        <v>134</v>
      </c>
      <c r="AW304" s="15" t="s">
        <v>32</v>
      </c>
      <c r="AX304" s="15" t="s">
        <v>83</v>
      </c>
      <c r="AY304" s="271" t="s">
        <v>127</v>
      </c>
    </row>
    <row r="305" s="2" customFormat="1" ht="16.5" customHeight="1">
      <c r="A305" s="38"/>
      <c r="B305" s="39"/>
      <c r="C305" s="226" t="s">
        <v>351</v>
      </c>
      <c r="D305" s="226" t="s">
        <v>129</v>
      </c>
      <c r="E305" s="227" t="s">
        <v>352</v>
      </c>
      <c r="F305" s="228" t="s">
        <v>353</v>
      </c>
      <c r="G305" s="229" t="s">
        <v>132</v>
      </c>
      <c r="H305" s="230">
        <v>3</v>
      </c>
      <c r="I305" s="231"/>
      <c r="J305" s="232">
        <f>ROUND(I305*H305,2)</f>
        <v>0</v>
      </c>
      <c r="K305" s="228" t="s">
        <v>1</v>
      </c>
      <c r="L305" s="44"/>
      <c r="M305" s="233" t="s">
        <v>1</v>
      </c>
      <c r="N305" s="234" t="s">
        <v>41</v>
      </c>
      <c r="O305" s="91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7" t="s">
        <v>134</v>
      </c>
      <c r="AT305" s="237" t="s">
        <v>129</v>
      </c>
      <c r="AU305" s="237" t="s">
        <v>85</v>
      </c>
      <c r="AY305" s="17" t="s">
        <v>127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7" t="s">
        <v>83</v>
      </c>
      <c r="BK305" s="238">
        <f>ROUND(I305*H305,2)</f>
        <v>0</v>
      </c>
      <c r="BL305" s="17" t="s">
        <v>134</v>
      </c>
      <c r="BM305" s="237" t="s">
        <v>354</v>
      </c>
    </row>
    <row r="306" s="13" customFormat="1">
      <c r="A306" s="13"/>
      <c r="B306" s="239"/>
      <c r="C306" s="240"/>
      <c r="D306" s="241" t="s">
        <v>136</v>
      </c>
      <c r="E306" s="242" t="s">
        <v>1</v>
      </c>
      <c r="F306" s="243" t="s">
        <v>355</v>
      </c>
      <c r="G306" s="240"/>
      <c r="H306" s="242" t="s">
        <v>1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9" t="s">
        <v>136</v>
      </c>
      <c r="AU306" s="249" t="s">
        <v>85</v>
      </c>
      <c r="AV306" s="13" t="s">
        <v>83</v>
      </c>
      <c r="AW306" s="13" t="s">
        <v>32</v>
      </c>
      <c r="AX306" s="13" t="s">
        <v>76</v>
      </c>
      <c r="AY306" s="249" t="s">
        <v>127</v>
      </c>
    </row>
    <row r="307" s="14" customFormat="1">
      <c r="A307" s="14"/>
      <c r="B307" s="250"/>
      <c r="C307" s="251"/>
      <c r="D307" s="241" t="s">
        <v>136</v>
      </c>
      <c r="E307" s="252" t="s">
        <v>1</v>
      </c>
      <c r="F307" s="253" t="s">
        <v>143</v>
      </c>
      <c r="G307" s="251"/>
      <c r="H307" s="254">
        <v>3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0" t="s">
        <v>136</v>
      </c>
      <c r="AU307" s="260" t="s">
        <v>85</v>
      </c>
      <c r="AV307" s="14" t="s">
        <v>85</v>
      </c>
      <c r="AW307" s="14" t="s">
        <v>32</v>
      </c>
      <c r="AX307" s="14" t="s">
        <v>76</v>
      </c>
      <c r="AY307" s="260" t="s">
        <v>127</v>
      </c>
    </row>
    <row r="308" s="15" customFormat="1">
      <c r="A308" s="15"/>
      <c r="B308" s="261"/>
      <c r="C308" s="262"/>
      <c r="D308" s="241" t="s">
        <v>136</v>
      </c>
      <c r="E308" s="263" t="s">
        <v>1</v>
      </c>
      <c r="F308" s="264" t="s">
        <v>139</v>
      </c>
      <c r="G308" s="262"/>
      <c r="H308" s="265">
        <v>3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1" t="s">
        <v>136</v>
      </c>
      <c r="AU308" s="271" t="s">
        <v>85</v>
      </c>
      <c r="AV308" s="15" t="s">
        <v>134</v>
      </c>
      <c r="AW308" s="15" t="s">
        <v>32</v>
      </c>
      <c r="AX308" s="15" t="s">
        <v>83</v>
      </c>
      <c r="AY308" s="271" t="s">
        <v>127</v>
      </c>
    </row>
    <row r="309" s="2" customFormat="1" ht="16.5" customHeight="1">
      <c r="A309" s="38"/>
      <c r="B309" s="39"/>
      <c r="C309" s="226" t="s">
        <v>356</v>
      </c>
      <c r="D309" s="226" t="s">
        <v>129</v>
      </c>
      <c r="E309" s="227" t="s">
        <v>357</v>
      </c>
      <c r="F309" s="228" t="s">
        <v>358</v>
      </c>
      <c r="G309" s="229" t="s">
        <v>132</v>
      </c>
      <c r="H309" s="230">
        <v>2</v>
      </c>
      <c r="I309" s="231"/>
      <c r="J309" s="232">
        <f>ROUND(I309*H309,2)</f>
        <v>0</v>
      </c>
      <c r="K309" s="228" t="s">
        <v>1</v>
      </c>
      <c r="L309" s="44"/>
      <c r="M309" s="233" t="s">
        <v>1</v>
      </c>
      <c r="N309" s="234" t="s">
        <v>41</v>
      </c>
      <c r="O309" s="91"/>
      <c r="P309" s="235">
        <f>O309*H309</f>
        <v>0</v>
      </c>
      <c r="Q309" s="235">
        <v>0</v>
      </c>
      <c r="R309" s="235">
        <f>Q309*H309</f>
        <v>0</v>
      </c>
      <c r="S309" s="235">
        <v>0</v>
      </c>
      <c r="T309" s="23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7" t="s">
        <v>134</v>
      </c>
      <c r="AT309" s="237" t="s">
        <v>129</v>
      </c>
      <c r="AU309" s="237" t="s">
        <v>85</v>
      </c>
      <c r="AY309" s="17" t="s">
        <v>127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7" t="s">
        <v>83</v>
      </c>
      <c r="BK309" s="238">
        <f>ROUND(I309*H309,2)</f>
        <v>0</v>
      </c>
      <c r="BL309" s="17" t="s">
        <v>134</v>
      </c>
      <c r="BM309" s="237" t="s">
        <v>359</v>
      </c>
    </row>
    <row r="310" s="13" customFormat="1">
      <c r="A310" s="13"/>
      <c r="B310" s="239"/>
      <c r="C310" s="240"/>
      <c r="D310" s="241" t="s">
        <v>136</v>
      </c>
      <c r="E310" s="242" t="s">
        <v>1</v>
      </c>
      <c r="F310" s="243" t="s">
        <v>360</v>
      </c>
      <c r="G310" s="240"/>
      <c r="H310" s="242" t="s">
        <v>1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9" t="s">
        <v>136</v>
      </c>
      <c r="AU310" s="249" t="s">
        <v>85</v>
      </c>
      <c r="AV310" s="13" t="s">
        <v>83</v>
      </c>
      <c r="AW310" s="13" t="s">
        <v>32</v>
      </c>
      <c r="AX310" s="13" t="s">
        <v>76</v>
      </c>
      <c r="AY310" s="249" t="s">
        <v>127</v>
      </c>
    </row>
    <row r="311" s="14" customFormat="1">
      <c r="A311" s="14"/>
      <c r="B311" s="250"/>
      <c r="C311" s="251"/>
      <c r="D311" s="241" t="s">
        <v>136</v>
      </c>
      <c r="E311" s="252" t="s">
        <v>1</v>
      </c>
      <c r="F311" s="253" t="s">
        <v>85</v>
      </c>
      <c r="G311" s="251"/>
      <c r="H311" s="254">
        <v>2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0" t="s">
        <v>136</v>
      </c>
      <c r="AU311" s="260" t="s">
        <v>85</v>
      </c>
      <c r="AV311" s="14" t="s">
        <v>85</v>
      </c>
      <c r="AW311" s="14" t="s">
        <v>32</v>
      </c>
      <c r="AX311" s="14" t="s">
        <v>76</v>
      </c>
      <c r="AY311" s="260" t="s">
        <v>127</v>
      </c>
    </row>
    <row r="312" s="15" customFormat="1">
      <c r="A312" s="15"/>
      <c r="B312" s="261"/>
      <c r="C312" s="262"/>
      <c r="D312" s="241" t="s">
        <v>136</v>
      </c>
      <c r="E312" s="263" t="s">
        <v>1</v>
      </c>
      <c r="F312" s="264" t="s">
        <v>139</v>
      </c>
      <c r="G312" s="262"/>
      <c r="H312" s="265">
        <v>2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71" t="s">
        <v>136</v>
      </c>
      <c r="AU312" s="271" t="s">
        <v>85</v>
      </c>
      <c r="AV312" s="15" t="s">
        <v>134</v>
      </c>
      <c r="AW312" s="15" t="s">
        <v>32</v>
      </c>
      <c r="AX312" s="15" t="s">
        <v>83</v>
      </c>
      <c r="AY312" s="271" t="s">
        <v>127</v>
      </c>
    </row>
    <row r="313" s="12" customFormat="1" ht="22.8" customHeight="1">
      <c r="A313" s="12"/>
      <c r="B313" s="210"/>
      <c r="C313" s="211"/>
      <c r="D313" s="212" t="s">
        <v>75</v>
      </c>
      <c r="E313" s="224" t="s">
        <v>361</v>
      </c>
      <c r="F313" s="224" t="s">
        <v>362</v>
      </c>
      <c r="G313" s="211"/>
      <c r="H313" s="211"/>
      <c r="I313" s="214"/>
      <c r="J313" s="225">
        <f>BK313</f>
        <v>0</v>
      </c>
      <c r="K313" s="211"/>
      <c r="L313" s="216"/>
      <c r="M313" s="217"/>
      <c r="N313" s="218"/>
      <c r="O313" s="218"/>
      <c r="P313" s="219">
        <f>SUM(P314:P377)</f>
        <v>0</v>
      </c>
      <c r="Q313" s="218"/>
      <c r="R313" s="219">
        <f>SUM(R314:R377)</f>
        <v>0</v>
      </c>
      <c r="S313" s="218"/>
      <c r="T313" s="220">
        <f>SUM(T314:T377)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21" t="s">
        <v>83</v>
      </c>
      <c r="AT313" s="222" t="s">
        <v>75</v>
      </c>
      <c r="AU313" s="222" t="s">
        <v>83</v>
      </c>
      <c r="AY313" s="221" t="s">
        <v>127</v>
      </c>
      <c r="BK313" s="223">
        <f>SUM(BK314:BK377)</f>
        <v>0</v>
      </c>
    </row>
    <row r="314" s="2" customFormat="1" ht="16.5" customHeight="1">
      <c r="A314" s="38"/>
      <c r="B314" s="39"/>
      <c r="C314" s="226" t="s">
        <v>363</v>
      </c>
      <c r="D314" s="226" t="s">
        <v>129</v>
      </c>
      <c r="E314" s="227" t="s">
        <v>364</v>
      </c>
      <c r="F314" s="228" t="s">
        <v>365</v>
      </c>
      <c r="G314" s="229" t="s">
        <v>298</v>
      </c>
      <c r="H314" s="230">
        <v>72.641999999999996</v>
      </c>
      <c r="I314" s="231"/>
      <c r="J314" s="232">
        <f>ROUND(I314*H314,2)</f>
        <v>0</v>
      </c>
      <c r="K314" s="228" t="s">
        <v>133</v>
      </c>
      <c r="L314" s="44"/>
      <c r="M314" s="233" t="s">
        <v>1</v>
      </c>
      <c r="N314" s="234" t="s">
        <v>41</v>
      </c>
      <c r="O314" s="91"/>
      <c r="P314" s="235">
        <f>O314*H314</f>
        <v>0</v>
      </c>
      <c r="Q314" s="235">
        <v>0</v>
      </c>
      <c r="R314" s="235">
        <f>Q314*H314</f>
        <v>0</v>
      </c>
      <c r="S314" s="235">
        <v>0</v>
      </c>
      <c r="T314" s="236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37" t="s">
        <v>134</v>
      </c>
      <c r="AT314" s="237" t="s">
        <v>129</v>
      </c>
      <c r="AU314" s="237" t="s">
        <v>85</v>
      </c>
      <c r="AY314" s="17" t="s">
        <v>127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7" t="s">
        <v>83</v>
      </c>
      <c r="BK314" s="238">
        <f>ROUND(I314*H314,2)</f>
        <v>0</v>
      </c>
      <c r="BL314" s="17" t="s">
        <v>134</v>
      </c>
      <c r="BM314" s="237" t="s">
        <v>366</v>
      </c>
    </row>
    <row r="315" s="13" customFormat="1">
      <c r="A315" s="13"/>
      <c r="B315" s="239"/>
      <c r="C315" s="240"/>
      <c r="D315" s="241" t="s">
        <v>136</v>
      </c>
      <c r="E315" s="242" t="s">
        <v>1</v>
      </c>
      <c r="F315" s="243" t="s">
        <v>367</v>
      </c>
      <c r="G315" s="240"/>
      <c r="H315" s="242" t="s">
        <v>1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9" t="s">
        <v>136</v>
      </c>
      <c r="AU315" s="249" t="s">
        <v>85</v>
      </c>
      <c r="AV315" s="13" t="s">
        <v>83</v>
      </c>
      <c r="AW315" s="13" t="s">
        <v>32</v>
      </c>
      <c r="AX315" s="13" t="s">
        <v>76</v>
      </c>
      <c r="AY315" s="249" t="s">
        <v>127</v>
      </c>
    </row>
    <row r="316" s="14" customFormat="1">
      <c r="A316" s="14"/>
      <c r="B316" s="250"/>
      <c r="C316" s="251"/>
      <c r="D316" s="241" t="s">
        <v>136</v>
      </c>
      <c r="E316" s="252" t="s">
        <v>1</v>
      </c>
      <c r="F316" s="253" t="s">
        <v>368</v>
      </c>
      <c r="G316" s="251"/>
      <c r="H316" s="254">
        <v>72.641999999999996</v>
      </c>
      <c r="I316" s="255"/>
      <c r="J316" s="251"/>
      <c r="K316" s="251"/>
      <c r="L316" s="256"/>
      <c r="M316" s="257"/>
      <c r="N316" s="258"/>
      <c r="O316" s="258"/>
      <c r="P316" s="258"/>
      <c r="Q316" s="258"/>
      <c r="R316" s="258"/>
      <c r="S316" s="258"/>
      <c r="T316" s="25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0" t="s">
        <v>136</v>
      </c>
      <c r="AU316" s="260" t="s">
        <v>85</v>
      </c>
      <c r="AV316" s="14" t="s">
        <v>85</v>
      </c>
      <c r="AW316" s="14" t="s">
        <v>32</v>
      </c>
      <c r="AX316" s="14" t="s">
        <v>76</v>
      </c>
      <c r="AY316" s="260" t="s">
        <v>127</v>
      </c>
    </row>
    <row r="317" s="15" customFormat="1">
      <c r="A317" s="15"/>
      <c r="B317" s="261"/>
      <c r="C317" s="262"/>
      <c r="D317" s="241" t="s">
        <v>136</v>
      </c>
      <c r="E317" s="263" t="s">
        <v>1</v>
      </c>
      <c r="F317" s="264" t="s">
        <v>139</v>
      </c>
      <c r="G317" s="262"/>
      <c r="H317" s="265">
        <v>72.641999999999996</v>
      </c>
      <c r="I317" s="266"/>
      <c r="J317" s="262"/>
      <c r="K317" s="262"/>
      <c r="L317" s="267"/>
      <c r="M317" s="268"/>
      <c r="N317" s="269"/>
      <c r="O317" s="269"/>
      <c r="P317" s="269"/>
      <c r="Q317" s="269"/>
      <c r="R317" s="269"/>
      <c r="S317" s="269"/>
      <c r="T317" s="270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71" t="s">
        <v>136</v>
      </c>
      <c r="AU317" s="271" t="s">
        <v>85</v>
      </c>
      <c r="AV317" s="15" t="s">
        <v>134</v>
      </c>
      <c r="AW317" s="15" t="s">
        <v>32</v>
      </c>
      <c r="AX317" s="15" t="s">
        <v>83</v>
      </c>
      <c r="AY317" s="271" t="s">
        <v>127</v>
      </c>
    </row>
    <row r="318" s="2" customFormat="1" ht="16.5" customHeight="1">
      <c r="A318" s="38"/>
      <c r="B318" s="39"/>
      <c r="C318" s="226" t="s">
        <v>369</v>
      </c>
      <c r="D318" s="226" t="s">
        <v>129</v>
      </c>
      <c r="E318" s="227" t="s">
        <v>364</v>
      </c>
      <c r="F318" s="228" t="s">
        <v>365</v>
      </c>
      <c r="G318" s="229" t="s">
        <v>298</v>
      </c>
      <c r="H318" s="230">
        <v>473.33999999999998</v>
      </c>
      <c r="I318" s="231"/>
      <c r="J318" s="232">
        <f>ROUND(I318*H318,2)</f>
        <v>0</v>
      </c>
      <c r="K318" s="228" t="s">
        <v>133</v>
      </c>
      <c r="L318" s="44"/>
      <c r="M318" s="233" t="s">
        <v>1</v>
      </c>
      <c r="N318" s="234" t="s">
        <v>41</v>
      </c>
      <c r="O318" s="91"/>
      <c r="P318" s="235">
        <f>O318*H318</f>
        <v>0</v>
      </c>
      <c r="Q318" s="235">
        <v>0</v>
      </c>
      <c r="R318" s="235">
        <f>Q318*H318</f>
        <v>0</v>
      </c>
      <c r="S318" s="235">
        <v>0</v>
      </c>
      <c r="T318" s="236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7" t="s">
        <v>134</v>
      </c>
      <c r="AT318" s="237" t="s">
        <v>129</v>
      </c>
      <c r="AU318" s="237" t="s">
        <v>85</v>
      </c>
      <c r="AY318" s="17" t="s">
        <v>127</v>
      </c>
      <c r="BE318" s="238">
        <f>IF(N318="základní",J318,0)</f>
        <v>0</v>
      </c>
      <c r="BF318" s="238">
        <f>IF(N318="snížená",J318,0)</f>
        <v>0</v>
      </c>
      <c r="BG318" s="238">
        <f>IF(N318="zákl. přenesená",J318,0)</f>
        <v>0</v>
      </c>
      <c r="BH318" s="238">
        <f>IF(N318="sníž. přenesená",J318,0)</f>
        <v>0</v>
      </c>
      <c r="BI318" s="238">
        <f>IF(N318="nulová",J318,0)</f>
        <v>0</v>
      </c>
      <c r="BJ318" s="17" t="s">
        <v>83</v>
      </c>
      <c r="BK318" s="238">
        <f>ROUND(I318*H318,2)</f>
        <v>0</v>
      </c>
      <c r="BL318" s="17" t="s">
        <v>134</v>
      </c>
      <c r="BM318" s="237" t="s">
        <v>370</v>
      </c>
    </row>
    <row r="319" s="13" customFormat="1">
      <c r="A319" s="13"/>
      <c r="B319" s="239"/>
      <c r="C319" s="240"/>
      <c r="D319" s="241" t="s">
        <v>136</v>
      </c>
      <c r="E319" s="242" t="s">
        <v>1</v>
      </c>
      <c r="F319" s="243" t="s">
        <v>371</v>
      </c>
      <c r="G319" s="240"/>
      <c r="H319" s="242" t="s">
        <v>1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9" t="s">
        <v>136</v>
      </c>
      <c r="AU319" s="249" t="s">
        <v>85</v>
      </c>
      <c r="AV319" s="13" t="s">
        <v>83</v>
      </c>
      <c r="AW319" s="13" t="s">
        <v>32</v>
      </c>
      <c r="AX319" s="13" t="s">
        <v>76</v>
      </c>
      <c r="AY319" s="249" t="s">
        <v>127</v>
      </c>
    </row>
    <row r="320" s="14" customFormat="1">
      <c r="A320" s="14"/>
      <c r="B320" s="250"/>
      <c r="C320" s="251"/>
      <c r="D320" s="241" t="s">
        <v>136</v>
      </c>
      <c r="E320" s="252" t="s">
        <v>1</v>
      </c>
      <c r="F320" s="253" t="s">
        <v>372</v>
      </c>
      <c r="G320" s="251"/>
      <c r="H320" s="254">
        <v>473.33999999999998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0" t="s">
        <v>136</v>
      </c>
      <c r="AU320" s="260" t="s">
        <v>85</v>
      </c>
      <c r="AV320" s="14" t="s">
        <v>85</v>
      </c>
      <c r="AW320" s="14" t="s">
        <v>32</v>
      </c>
      <c r="AX320" s="14" t="s">
        <v>76</v>
      </c>
      <c r="AY320" s="260" t="s">
        <v>127</v>
      </c>
    </row>
    <row r="321" s="15" customFormat="1">
      <c r="A321" s="15"/>
      <c r="B321" s="261"/>
      <c r="C321" s="262"/>
      <c r="D321" s="241" t="s">
        <v>136</v>
      </c>
      <c r="E321" s="263" t="s">
        <v>1</v>
      </c>
      <c r="F321" s="264" t="s">
        <v>139</v>
      </c>
      <c r="G321" s="262"/>
      <c r="H321" s="265">
        <v>473.33999999999998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71" t="s">
        <v>136</v>
      </c>
      <c r="AU321" s="271" t="s">
        <v>85</v>
      </c>
      <c r="AV321" s="15" t="s">
        <v>134</v>
      </c>
      <c r="AW321" s="15" t="s">
        <v>32</v>
      </c>
      <c r="AX321" s="15" t="s">
        <v>83</v>
      </c>
      <c r="AY321" s="271" t="s">
        <v>127</v>
      </c>
    </row>
    <row r="322" s="2" customFormat="1" ht="16.5" customHeight="1">
      <c r="A322" s="38"/>
      <c r="B322" s="39"/>
      <c r="C322" s="226" t="s">
        <v>373</v>
      </c>
      <c r="D322" s="226" t="s">
        <v>129</v>
      </c>
      <c r="E322" s="227" t="s">
        <v>374</v>
      </c>
      <c r="F322" s="228" t="s">
        <v>375</v>
      </c>
      <c r="G322" s="229" t="s">
        <v>298</v>
      </c>
      <c r="H322" s="230">
        <v>1016.9880000000001</v>
      </c>
      <c r="I322" s="231"/>
      <c r="J322" s="232">
        <f>ROUND(I322*H322,2)</f>
        <v>0</v>
      </c>
      <c r="K322" s="228" t="s">
        <v>133</v>
      </c>
      <c r="L322" s="44"/>
      <c r="M322" s="233" t="s">
        <v>1</v>
      </c>
      <c r="N322" s="234" t="s">
        <v>41</v>
      </c>
      <c r="O322" s="91"/>
      <c r="P322" s="235">
        <f>O322*H322</f>
        <v>0</v>
      </c>
      <c r="Q322" s="235">
        <v>0</v>
      </c>
      <c r="R322" s="235">
        <f>Q322*H322</f>
        <v>0</v>
      </c>
      <c r="S322" s="235">
        <v>0</v>
      </c>
      <c r="T322" s="236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7" t="s">
        <v>134</v>
      </c>
      <c r="AT322" s="237" t="s">
        <v>129</v>
      </c>
      <c r="AU322" s="237" t="s">
        <v>85</v>
      </c>
      <c r="AY322" s="17" t="s">
        <v>127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7" t="s">
        <v>83</v>
      </c>
      <c r="BK322" s="238">
        <f>ROUND(I322*H322,2)</f>
        <v>0</v>
      </c>
      <c r="BL322" s="17" t="s">
        <v>134</v>
      </c>
      <c r="BM322" s="237" t="s">
        <v>376</v>
      </c>
    </row>
    <row r="323" s="13" customFormat="1">
      <c r="A323" s="13"/>
      <c r="B323" s="239"/>
      <c r="C323" s="240"/>
      <c r="D323" s="241" t="s">
        <v>136</v>
      </c>
      <c r="E323" s="242" t="s">
        <v>1</v>
      </c>
      <c r="F323" s="243" t="s">
        <v>377</v>
      </c>
      <c r="G323" s="240"/>
      <c r="H323" s="242" t="s">
        <v>1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9" t="s">
        <v>136</v>
      </c>
      <c r="AU323" s="249" t="s">
        <v>85</v>
      </c>
      <c r="AV323" s="13" t="s">
        <v>83</v>
      </c>
      <c r="AW323" s="13" t="s">
        <v>32</v>
      </c>
      <c r="AX323" s="13" t="s">
        <v>76</v>
      </c>
      <c r="AY323" s="249" t="s">
        <v>127</v>
      </c>
    </row>
    <row r="324" s="14" customFormat="1">
      <c r="A324" s="14"/>
      <c r="B324" s="250"/>
      <c r="C324" s="251"/>
      <c r="D324" s="241" t="s">
        <v>136</v>
      </c>
      <c r="E324" s="252" t="s">
        <v>1</v>
      </c>
      <c r="F324" s="253" t="s">
        <v>378</v>
      </c>
      <c r="G324" s="251"/>
      <c r="H324" s="254">
        <v>1016.9880000000001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0" t="s">
        <v>136</v>
      </c>
      <c r="AU324" s="260" t="s">
        <v>85</v>
      </c>
      <c r="AV324" s="14" t="s">
        <v>85</v>
      </c>
      <c r="AW324" s="14" t="s">
        <v>32</v>
      </c>
      <c r="AX324" s="14" t="s">
        <v>76</v>
      </c>
      <c r="AY324" s="260" t="s">
        <v>127</v>
      </c>
    </row>
    <row r="325" s="15" customFormat="1">
      <c r="A325" s="15"/>
      <c r="B325" s="261"/>
      <c r="C325" s="262"/>
      <c r="D325" s="241" t="s">
        <v>136</v>
      </c>
      <c r="E325" s="263" t="s">
        <v>1</v>
      </c>
      <c r="F325" s="264" t="s">
        <v>139</v>
      </c>
      <c r="G325" s="262"/>
      <c r="H325" s="265">
        <v>1016.9880000000001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1" t="s">
        <v>136</v>
      </c>
      <c r="AU325" s="271" t="s">
        <v>85</v>
      </c>
      <c r="AV325" s="15" t="s">
        <v>134</v>
      </c>
      <c r="AW325" s="15" t="s">
        <v>32</v>
      </c>
      <c r="AX325" s="15" t="s">
        <v>83</v>
      </c>
      <c r="AY325" s="271" t="s">
        <v>127</v>
      </c>
    </row>
    <row r="326" s="2" customFormat="1" ht="16.5" customHeight="1">
      <c r="A326" s="38"/>
      <c r="B326" s="39"/>
      <c r="C326" s="226" t="s">
        <v>379</v>
      </c>
      <c r="D326" s="226" t="s">
        <v>129</v>
      </c>
      <c r="E326" s="227" t="s">
        <v>374</v>
      </c>
      <c r="F326" s="228" t="s">
        <v>375</v>
      </c>
      <c r="G326" s="229" t="s">
        <v>298</v>
      </c>
      <c r="H326" s="230">
        <v>6626.7600000000002</v>
      </c>
      <c r="I326" s="231"/>
      <c r="J326" s="232">
        <f>ROUND(I326*H326,2)</f>
        <v>0</v>
      </c>
      <c r="K326" s="228" t="s">
        <v>133</v>
      </c>
      <c r="L326" s="44"/>
      <c r="M326" s="233" t="s">
        <v>1</v>
      </c>
      <c r="N326" s="234" t="s">
        <v>41</v>
      </c>
      <c r="O326" s="91"/>
      <c r="P326" s="235">
        <f>O326*H326</f>
        <v>0</v>
      </c>
      <c r="Q326" s="235">
        <v>0</v>
      </c>
      <c r="R326" s="235">
        <f>Q326*H326</f>
        <v>0</v>
      </c>
      <c r="S326" s="235">
        <v>0</v>
      </c>
      <c r="T326" s="236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7" t="s">
        <v>134</v>
      </c>
      <c r="AT326" s="237" t="s">
        <v>129</v>
      </c>
      <c r="AU326" s="237" t="s">
        <v>85</v>
      </c>
      <c r="AY326" s="17" t="s">
        <v>127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7" t="s">
        <v>83</v>
      </c>
      <c r="BK326" s="238">
        <f>ROUND(I326*H326,2)</f>
        <v>0</v>
      </c>
      <c r="BL326" s="17" t="s">
        <v>134</v>
      </c>
      <c r="BM326" s="237" t="s">
        <v>380</v>
      </c>
    </row>
    <row r="327" s="13" customFormat="1">
      <c r="A327" s="13"/>
      <c r="B327" s="239"/>
      <c r="C327" s="240"/>
      <c r="D327" s="241" t="s">
        <v>136</v>
      </c>
      <c r="E327" s="242" t="s">
        <v>1</v>
      </c>
      <c r="F327" s="243" t="s">
        <v>381</v>
      </c>
      <c r="G327" s="240"/>
      <c r="H327" s="242" t="s">
        <v>1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9" t="s">
        <v>136</v>
      </c>
      <c r="AU327" s="249" t="s">
        <v>85</v>
      </c>
      <c r="AV327" s="13" t="s">
        <v>83</v>
      </c>
      <c r="AW327" s="13" t="s">
        <v>32</v>
      </c>
      <c r="AX327" s="13" t="s">
        <v>76</v>
      </c>
      <c r="AY327" s="249" t="s">
        <v>127</v>
      </c>
    </row>
    <row r="328" s="14" customFormat="1">
      <c r="A328" s="14"/>
      <c r="B328" s="250"/>
      <c r="C328" s="251"/>
      <c r="D328" s="241" t="s">
        <v>136</v>
      </c>
      <c r="E328" s="252" t="s">
        <v>1</v>
      </c>
      <c r="F328" s="253" t="s">
        <v>382</v>
      </c>
      <c r="G328" s="251"/>
      <c r="H328" s="254">
        <v>6626.7600000000002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0" t="s">
        <v>136</v>
      </c>
      <c r="AU328" s="260" t="s">
        <v>85</v>
      </c>
      <c r="AV328" s="14" t="s">
        <v>85</v>
      </c>
      <c r="AW328" s="14" t="s">
        <v>32</v>
      </c>
      <c r="AX328" s="14" t="s">
        <v>76</v>
      </c>
      <c r="AY328" s="260" t="s">
        <v>127</v>
      </c>
    </row>
    <row r="329" s="15" customFormat="1">
      <c r="A329" s="15"/>
      <c r="B329" s="261"/>
      <c r="C329" s="262"/>
      <c r="D329" s="241" t="s">
        <v>136</v>
      </c>
      <c r="E329" s="263" t="s">
        <v>1</v>
      </c>
      <c r="F329" s="264" t="s">
        <v>139</v>
      </c>
      <c r="G329" s="262"/>
      <c r="H329" s="265">
        <v>6626.7600000000002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1" t="s">
        <v>136</v>
      </c>
      <c r="AU329" s="271" t="s">
        <v>85</v>
      </c>
      <c r="AV329" s="15" t="s">
        <v>134</v>
      </c>
      <c r="AW329" s="15" t="s">
        <v>32</v>
      </c>
      <c r="AX329" s="15" t="s">
        <v>83</v>
      </c>
      <c r="AY329" s="271" t="s">
        <v>127</v>
      </c>
    </row>
    <row r="330" s="2" customFormat="1" ht="16.5" customHeight="1">
      <c r="A330" s="38"/>
      <c r="B330" s="39"/>
      <c r="C330" s="226" t="s">
        <v>383</v>
      </c>
      <c r="D330" s="226" t="s">
        <v>129</v>
      </c>
      <c r="E330" s="227" t="s">
        <v>384</v>
      </c>
      <c r="F330" s="228" t="s">
        <v>385</v>
      </c>
      <c r="G330" s="229" t="s">
        <v>298</v>
      </c>
      <c r="H330" s="230">
        <v>101.188</v>
      </c>
      <c r="I330" s="231"/>
      <c r="J330" s="232">
        <f>ROUND(I330*H330,2)</f>
        <v>0</v>
      </c>
      <c r="K330" s="228" t="s">
        <v>133</v>
      </c>
      <c r="L330" s="44"/>
      <c r="M330" s="233" t="s">
        <v>1</v>
      </c>
      <c r="N330" s="234" t="s">
        <v>41</v>
      </c>
      <c r="O330" s="91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7" t="s">
        <v>134</v>
      </c>
      <c r="AT330" s="237" t="s">
        <v>129</v>
      </c>
      <c r="AU330" s="237" t="s">
        <v>85</v>
      </c>
      <c r="AY330" s="17" t="s">
        <v>127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7" t="s">
        <v>83</v>
      </c>
      <c r="BK330" s="238">
        <f>ROUND(I330*H330,2)</f>
        <v>0</v>
      </c>
      <c r="BL330" s="17" t="s">
        <v>134</v>
      </c>
      <c r="BM330" s="237" t="s">
        <v>386</v>
      </c>
    </row>
    <row r="331" s="13" customFormat="1">
      <c r="A331" s="13"/>
      <c r="B331" s="239"/>
      <c r="C331" s="240"/>
      <c r="D331" s="241" t="s">
        <v>136</v>
      </c>
      <c r="E331" s="242" t="s">
        <v>1</v>
      </c>
      <c r="F331" s="243" t="s">
        <v>387</v>
      </c>
      <c r="G331" s="240"/>
      <c r="H331" s="242" t="s">
        <v>1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9" t="s">
        <v>136</v>
      </c>
      <c r="AU331" s="249" t="s">
        <v>85</v>
      </c>
      <c r="AV331" s="13" t="s">
        <v>83</v>
      </c>
      <c r="AW331" s="13" t="s">
        <v>32</v>
      </c>
      <c r="AX331" s="13" t="s">
        <v>76</v>
      </c>
      <c r="AY331" s="249" t="s">
        <v>127</v>
      </c>
    </row>
    <row r="332" s="14" customFormat="1">
      <c r="A332" s="14"/>
      <c r="B332" s="250"/>
      <c r="C332" s="251"/>
      <c r="D332" s="241" t="s">
        <v>136</v>
      </c>
      <c r="E332" s="252" t="s">
        <v>1</v>
      </c>
      <c r="F332" s="253" t="s">
        <v>388</v>
      </c>
      <c r="G332" s="251"/>
      <c r="H332" s="254">
        <v>101.188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0" t="s">
        <v>136</v>
      </c>
      <c r="AU332" s="260" t="s">
        <v>85</v>
      </c>
      <c r="AV332" s="14" t="s">
        <v>85</v>
      </c>
      <c r="AW332" s="14" t="s">
        <v>32</v>
      </c>
      <c r="AX332" s="14" t="s">
        <v>76</v>
      </c>
      <c r="AY332" s="260" t="s">
        <v>127</v>
      </c>
    </row>
    <row r="333" s="15" customFormat="1">
      <c r="A333" s="15"/>
      <c r="B333" s="261"/>
      <c r="C333" s="262"/>
      <c r="D333" s="241" t="s">
        <v>136</v>
      </c>
      <c r="E333" s="263" t="s">
        <v>1</v>
      </c>
      <c r="F333" s="264" t="s">
        <v>139</v>
      </c>
      <c r="G333" s="262"/>
      <c r="H333" s="265">
        <v>101.188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71" t="s">
        <v>136</v>
      </c>
      <c r="AU333" s="271" t="s">
        <v>85</v>
      </c>
      <c r="AV333" s="15" t="s">
        <v>134</v>
      </c>
      <c r="AW333" s="15" t="s">
        <v>32</v>
      </c>
      <c r="AX333" s="15" t="s">
        <v>83</v>
      </c>
      <c r="AY333" s="271" t="s">
        <v>127</v>
      </c>
    </row>
    <row r="334" s="2" customFormat="1" ht="16.5" customHeight="1">
      <c r="A334" s="38"/>
      <c r="B334" s="39"/>
      <c r="C334" s="226" t="s">
        <v>389</v>
      </c>
      <c r="D334" s="226" t="s">
        <v>129</v>
      </c>
      <c r="E334" s="227" t="s">
        <v>390</v>
      </c>
      <c r="F334" s="228" t="s">
        <v>391</v>
      </c>
      <c r="G334" s="229" t="s">
        <v>298</v>
      </c>
      <c r="H334" s="230">
        <v>1416.6320000000001</v>
      </c>
      <c r="I334" s="231"/>
      <c r="J334" s="232">
        <f>ROUND(I334*H334,2)</f>
        <v>0</v>
      </c>
      <c r="K334" s="228" t="s">
        <v>133</v>
      </c>
      <c r="L334" s="44"/>
      <c r="M334" s="233" t="s">
        <v>1</v>
      </c>
      <c r="N334" s="234" t="s">
        <v>41</v>
      </c>
      <c r="O334" s="91"/>
      <c r="P334" s="235">
        <f>O334*H334</f>
        <v>0</v>
      </c>
      <c r="Q334" s="235">
        <v>0</v>
      </c>
      <c r="R334" s="235">
        <f>Q334*H334</f>
        <v>0</v>
      </c>
      <c r="S334" s="235">
        <v>0</v>
      </c>
      <c r="T334" s="23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7" t="s">
        <v>134</v>
      </c>
      <c r="AT334" s="237" t="s">
        <v>129</v>
      </c>
      <c r="AU334" s="237" t="s">
        <v>85</v>
      </c>
      <c r="AY334" s="17" t="s">
        <v>127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7" t="s">
        <v>83</v>
      </c>
      <c r="BK334" s="238">
        <f>ROUND(I334*H334,2)</f>
        <v>0</v>
      </c>
      <c r="BL334" s="17" t="s">
        <v>134</v>
      </c>
      <c r="BM334" s="237" t="s">
        <v>392</v>
      </c>
    </row>
    <row r="335" s="13" customFormat="1">
      <c r="A335" s="13"/>
      <c r="B335" s="239"/>
      <c r="C335" s="240"/>
      <c r="D335" s="241" t="s">
        <v>136</v>
      </c>
      <c r="E335" s="242" t="s">
        <v>1</v>
      </c>
      <c r="F335" s="243" t="s">
        <v>393</v>
      </c>
      <c r="G335" s="240"/>
      <c r="H335" s="242" t="s">
        <v>1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9" t="s">
        <v>136</v>
      </c>
      <c r="AU335" s="249" t="s">
        <v>85</v>
      </c>
      <c r="AV335" s="13" t="s">
        <v>83</v>
      </c>
      <c r="AW335" s="13" t="s">
        <v>32</v>
      </c>
      <c r="AX335" s="13" t="s">
        <v>76</v>
      </c>
      <c r="AY335" s="249" t="s">
        <v>127</v>
      </c>
    </row>
    <row r="336" s="14" customFormat="1">
      <c r="A336" s="14"/>
      <c r="B336" s="250"/>
      <c r="C336" s="251"/>
      <c r="D336" s="241" t="s">
        <v>136</v>
      </c>
      <c r="E336" s="252" t="s">
        <v>1</v>
      </c>
      <c r="F336" s="253" t="s">
        <v>394</v>
      </c>
      <c r="G336" s="251"/>
      <c r="H336" s="254">
        <v>1416.6320000000001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0" t="s">
        <v>136</v>
      </c>
      <c r="AU336" s="260" t="s">
        <v>85</v>
      </c>
      <c r="AV336" s="14" t="s">
        <v>85</v>
      </c>
      <c r="AW336" s="14" t="s">
        <v>32</v>
      </c>
      <c r="AX336" s="14" t="s">
        <v>76</v>
      </c>
      <c r="AY336" s="260" t="s">
        <v>127</v>
      </c>
    </row>
    <row r="337" s="15" customFormat="1">
      <c r="A337" s="15"/>
      <c r="B337" s="261"/>
      <c r="C337" s="262"/>
      <c r="D337" s="241" t="s">
        <v>136</v>
      </c>
      <c r="E337" s="263" t="s">
        <v>1</v>
      </c>
      <c r="F337" s="264" t="s">
        <v>139</v>
      </c>
      <c r="G337" s="262"/>
      <c r="H337" s="265">
        <v>1416.6320000000001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1" t="s">
        <v>136</v>
      </c>
      <c r="AU337" s="271" t="s">
        <v>85</v>
      </c>
      <c r="AV337" s="15" t="s">
        <v>134</v>
      </c>
      <c r="AW337" s="15" t="s">
        <v>32</v>
      </c>
      <c r="AX337" s="15" t="s">
        <v>83</v>
      </c>
      <c r="AY337" s="271" t="s">
        <v>127</v>
      </c>
    </row>
    <row r="338" s="2" customFormat="1" ht="16.5" customHeight="1">
      <c r="A338" s="38"/>
      <c r="B338" s="39"/>
      <c r="C338" s="226" t="s">
        <v>395</v>
      </c>
      <c r="D338" s="226" t="s">
        <v>129</v>
      </c>
      <c r="E338" s="227" t="s">
        <v>396</v>
      </c>
      <c r="F338" s="228" t="s">
        <v>397</v>
      </c>
      <c r="G338" s="229" t="s">
        <v>298</v>
      </c>
      <c r="H338" s="230">
        <v>72.641999999999996</v>
      </c>
      <c r="I338" s="231"/>
      <c r="J338" s="232">
        <f>ROUND(I338*H338,2)</f>
        <v>0</v>
      </c>
      <c r="K338" s="228" t="s">
        <v>133</v>
      </c>
      <c r="L338" s="44"/>
      <c r="M338" s="233" t="s">
        <v>1</v>
      </c>
      <c r="N338" s="234" t="s">
        <v>41</v>
      </c>
      <c r="O338" s="91"/>
      <c r="P338" s="235">
        <f>O338*H338</f>
        <v>0</v>
      </c>
      <c r="Q338" s="235">
        <v>0</v>
      </c>
      <c r="R338" s="235">
        <f>Q338*H338</f>
        <v>0</v>
      </c>
      <c r="S338" s="235">
        <v>0</v>
      </c>
      <c r="T338" s="236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7" t="s">
        <v>134</v>
      </c>
      <c r="AT338" s="237" t="s">
        <v>129</v>
      </c>
      <c r="AU338" s="237" t="s">
        <v>85</v>
      </c>
      <c r="AY338" s="17" t="s">
        <v>127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7" t="s">
        <v>83</v>
      </c>
      <c r="BK338" s="238">
        <f>ROUND(I338*H338,2)</f>
        <v>0</v>
      </c>
      <c r="BL338" s="17" t="s">
        <v>134</v>
      </c>
      <c r="BM338" s="237" t="s">
        <v>398</v>
      </c>
    </row>
    <row r="339" s="13" customFormat="1">
      <c r="A339" s="13"/>
      <c r="B339" s="239"/>
      <c r="C339" s="240"/>
      <c r="D339" s="241" t="s">
        <v>136</v>
      </c>
      <c r="E339" s="242" t="s">
        <v>1</v>
      </c>
      <c r="F339" s="243" t="s">
        <v>367</v>
      </c>
      <c r="G339" s="240"/>
      <c r="H339" s="242" t="s">
        <v>1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9" t="s">
        <v>136</v>
      </c>
      <c r="AU339" s="249" t="s">
        <v>85</v>
      </c>
      <c r="AV339" s="13" t="s">
        <v>83</v>
      </c>
      <c r="AW339" s="13" t="s">
        <v>32</v>
      </c>
      <c r="AX339" s="13" t="s">
        <v>76</v>
      </c>
      <c r="AY339" s="249" t="s">
        <v>127</v>
      </c>
    </row>
    <row r="340" s="14" customFormat="1">
      <c r="A340" s="14"/>
      <c r="B340" s="250"/>
      <c r="C340" s="251"/>
      <c r="D340" s="241" t="s">
        <v>136</v>
      </c>
      <c r="E340" s="252" t="s">
        <v>1</v>
      </c>
      <c r="F340" s="253" t="s">
        <v>368</v>
      </c>
      <c r="G340" s="251"/>
      <c r="H340" s="254">
        <v>72.641999999999996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0" t="s">
        <v>136</v>
      </c>
      <c r="AU340" s="260" t="s">
        <v>85</v>
      </c>
      <c r="AV340" s="14" t="s">
        <v>85</v>
      </c>
      <c r="AW340" s="14" t="s">
        <v>32</v>
      </c>
      <c r="AX340" s="14" t="s">
        <v>76</v>
      </c>
      <c r="AY340" s="260" t="s">
        <v>127</v>
      </c>
    </row>
    <row r="341" s="15" customFormat="1">
      <c r="A341" s="15"/>
      <c r="B341" s="261"/>
      <c r="C341" s="262"/>
      <c r="D341" s="241" t="s">
        <v>136</v>
      </c>
      <c r="E341" s="263" t="s">
        <v>1</v>
      </c>
      <c r="F341" s="264" t="s">
        <v>139</v>
      </c>
      <c r="G341" s="262"/>
      <c r="H341" s="265">
        <v>72.641999999999996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1" t="s">
        <v>136</v>
      </c>
      <c r="AU341" s="271" t="s">
        <v>85</v>
      </c>
      <c r="AV341" s="15" t="s">
        <v>134</v>
      </c>
      <c r="AW341" s="15" t="s">
        <v>32</v>
      </c>
      <c r="AX341" s="15" t="s">
        <v>83</v>
      </c>
      <c r="AY341" s="271" t="s">
        <v>127</v>
      </c>
    </row>
    <row r="342" s="2" customFormat="1" ht="16.5" customHeight="1">
      <c r="A342" s="38"/>
      <c r="B342" s="39"/>
      <c r="C342" s="226" t="s">
        <v>399</v>
      </c>
      <c r="D342" s="226" t="s">
        <v>129</v>
      </c>
      <c r="E342" s="227" t="s">
        <v>396</v>
      </c>
      <c r="F342" s="228" t="s">
        <v>397</v>
      </c>
      <c r="G342" s="229" t="s">
        <v>298</v>
      </c>
      <c r="H342" s="230">
        <v>473.33999999999998</v>
      </c>
      <c r="I342" s="231"/>
      <c r="J342" s="232">
        <f>ROUND(I342*H342,2)</f>
        <v>0</v>
      </c>
      <c r="K342" s="228" t="s">
        <v>133</v>
      </c>
      <c r="L342" s="44"/>
      <c r="M342" s="233" t="s">
        <v>1</v>
      </c>
      <c r="N342" s="234" t="s">
        <v>41</v>
      </c>
      <c r="O342" s="91"/>
      <c r="P342" s="235">
        <f>O342*H342</f>
        <v>0</v>
      </c>
      <c r="Q342" s="235">
        <v>0</v>
      </c>
      <c r="R342" s="235">
        <f>Q342*H342</f>
        <v>0</v>
      </c>
      <c r="S342" s="235">
        <v>0</v>
      </c>
      <c r="T342" s="236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7" t="s">
        <v>134</v>
      </c>
      <c r="AT342" s="237" t="s">
        <v>129</v>
      </c>
      <c r="AU342" s="237" t="s">
        <v>85</v>
      </c>
      <c r="AY342" s="17" t="s">
        <v>127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7" t="s">
        <v>83</v>
      </c>
      <c r="BK342" s="238">
        <f>ROUND(I342*H342,2)</f>
        <v>0</v>
      </c>
      <c r="BL342" s="17" t="s">
        <v>134</v>
      </c>
      <c r="BM342" s="237" t="s">
        <v>400</v>
      </c>
    </row>
    <row r="343" s="13" customFormat="1">
      <c r="A343" s="13"/>
      <c r="B343" s="239"/>
      <c r="C343" s="240"/>
      <c r="D343" s="241" t="s">
        <v>136</v>
      </c>
      <c r="E343" s="242" t="s">
        <v>1</v>
      </c>
      <c r="F343" s="243" t="s">
        <v>371</v>
      </c>
      <c r="G343" s="240"/>
      <c r="H343" s="242" t="s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9" t="s">
        <v>136</v>
      </c>
      <c r="AU343" s="249" t="s">
        <v>85</v>
      </c>
      <c r="AV343" s="13" t="s">
        <v>83</v>
      </c>
      <c r="AW343" s="13" t="s">
        <v>32</v>
      </c>
      <c r="AX343" s="13" t="s">
        <v>76</v>
      </c>
      <c r="AY343" s="249" t="s">
        <v>127</v>
      </c>
    </row>
    <row r="344" s="14" customFormat="1">
      <c r="A344" s="14"/>
      <c r="B344" s="250"/>
      <c r="C344" s="251"/>
      <c r="D344" s="241" t="s">
        <v>136</v>
      </c>
      <c r="E344" s="252" t="s">
        <v>1</v>
      </c>
      <c r="F344" s="253" t="s">
        <v>372</v>
      </c>
      <c r="G344" s="251"/>
      <c r="H344" s="254">
        <v>473.33999999999998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136</v>
      </c>
      <c r="AU344" s="260" t="s">
        <v>85</v>
      </c>
      <c r="AV344" s="14" t="s">
        <v>85</v>
      </c>
      <c r="AW344" s="14" t="s">
        <v>32</v>
      </c>
      <c r="AX344" s="14" t="s">
        <v>76</v>
      </c>
      <c r="AY344" s="260" t="s">
        <v>127</v>
      </c>
    </row>
    <row r="345" s="15" customFormat="1">
      <c r="A345" s="15"/>
      <c r="B345" s="261"/>
      <c r="C345" s="262"/>
      <c r="D345" s="241" t="s">
        <v>136</v>
      </c>
      <c r="E345" s="263" t="s">
        <v>1</v>
      </c>
      <c r="F345" s="264" t="s">
        <v>139</v>
      </c>
      <c r="G345" s="262"/>
      <c r="H345" s="265">
        <v>473.33999999999998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1" t="s">
        <v>136</v>
      </c>
      <c r="AU345" s="271" t="s">
        <v>85</v>
      </c>
      <c r="AV345" s="15" t="s">
        <v>134</v>
      </c>
      <c r="AW345" s="15" t="s">
        <v>32</v>
      </c>
      <c r="AX345" s="15" t="s">
        <v>83</v>
      </c>
      <c r="AY345" s="271" t="s">
        <v>127</v>
      </c>
    </row>
    <row r="346" s="2" customFormat="1" ht="16.5" customHeight="1">
      <c r="A346" s="38"/>
      <c r="B346" s="39"/>
      <c r="C346" s="226" t="s">
        <v>401</v>
      </c>
      <c r="D346" s="226" t="s">
        <v>129</v>
      </c>
      <c r="E346" s="227" t="s">
        <v>402</v>
      </c>
      <c r="F346" s="228" t="s">
        <v>403</v>
      </c>
      <c r="G346" s="229" t="s">
        <v>298</v>
      </c>
      <c r="H346" s="230">
        <v>101.188</v>
      </c>
      <c r="I346" s="231"/>
      <c r="J346" s="232">
        <f>ROUND(I346*H346,2)</f>
        <v>0</v>
      </c>
      <c r="K346" s="228" t="s">
        <v>133</v>
      </c>
      <c r="L346" s="44"/>
      <c r="M346" s="233" t="s">
        <v>1</v>
      </c>
      <c r="N346" s="234" t="s">
        <v>41</v>
      </c>
      <c r="O346" s="91"/>
      <c r="P346" s="235">
        <f>O346*H346</f>
        <v>0</v>
      </c>
      <c r="Q346" s="235">
        <v>0</v>
      </c>
      <c r="R346" s="235">
        <f>Q346*H346</f>
        <v>0</v>
      </c>
      <c r="S346" s="235">
        <v>0</v>
      </c>
      <c r="T346" s="23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7" t="s">
        <v>134</v>
      </c>
      <c r="AT346" s="237" t="s">
        <v>129</v>
      </c>
      <c r="AU346" s="237" t="s">
        <v>85</v>
      </c>
      <c r="AY346" s="17" t="s">
        <v>127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7" t="s">
        <v>83</v>
      </c>
      <c r="BK346" s="238">
        <f>ROUND(I346*H346,2)</f>
        <v>0</v>
      </c>
      <c r="BL346" s="17" t="s">
        <v>134</v>
      </c>
      <c r="BM346" s="237" t="s">
        <v>404</v>
      </c>
    </row>
    <row r="347" s="13" customFormat="1">
      <c r="A347" s="13"/>
      <c r="B347" s="239"/>
      <c r="C347" s="240"/>
      <c r="D347" s="241" t="s">
        <v>136</v>
      </c>
      <c r="E347" s="242" t="s">
        <v>1</v>
      </c>
      <c r="F347" s="243" t="s">
        <v>387</v>
      </c>
      <c r="G347" s="240"/>
      <c r="H347" s="242" t="s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9" t="s">
        <v>136</v>
      </c>
      <c r="AU347" s="249" t="s">
        <v>85</v>
      </c>
      <c r="AV347" s="13" t="s">
        <v>83</v>
      </c>
      <c r="AW347" s="13" t="s">
        <v>32</v>
      </c>
      <c r="AX347" s="13" t="s">
        <v>76</v>
      </c>
      <c r="AY347" s="249" t="s">
        <v>127</v>
      </c>
    </row>
    <row r="348" s="14" customFormat="1">
      <c r="A348" s="14"/>
      <c r="B348" s="250"/>
      <c r="C348" s="251"/>
      <c r="D348" s="241" t="s">
        <v>136</v>
      </c>
      <c r="E348" s="252" t="s">
        <v>1</v>
      </c>
      <c r="F348" s="253" t="s">
        <v>405</v>
      </c>
      <c r="G348" s="251"/>
      <c r="H348" s="254">
        <v>101.188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0" t="s">
        <v>136</v>
      </c>
      <c r="AU348" s="260" t="s">
        <v>85</v>
      </c>
      <c r="AV348" s="14" t="s">
        <v>85</v>
      </c>
      <c r="AW348" s="14" t="s">
        <v>32</v>
      </c>
      <c r="AX348" s="14" t="s">
        <v>76</v>
      </c>
      <c r="AY348" s="260" t="s">
        <v>127</v>
      </c>
    </row>
    <row r="349" s="15" customFormat="1">
      <c r="A349" s="15"/>
      <c r="B349" s="261"/>
      <c r="C349" s="262"/>
      <c r="D349" s="241" t="s">
        <v>136</v>
      </c>
      <c r="E349" s="263" t="s">
        <v>1</v>
      </c>
      <c r="F349" s="264" t="s">
        <v>139</v>
      </c>
      <c r="G349" s="262"/>
      <c r="H349" s="265">
        <v>101.188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1" t="s">
        <v>136</v>
      </c>
      <c r="AU349" s="271" t="s">
        <v>85</v>
      </c>
      <c r="AV349" s="15" t="s">
        <v>134</v>
      </c>
      <c r="AW349" s="15" t="s">
        <v>32</v>
      </c>
      <c r="AX349" s="15" t="s">
        <v>83</v>
      </c>
      <c r="AY349" s="271" t="s">
        <v>127</v>
      </c>
    </row>
    <row r="350" s="2" customFormat="1" ht="21.75" customHeight="1">
      <c r="A350" s="38"/>
      <c r="B350" s="39"/>
      <c r="C350" s="226" t="s">
        <v>406</v>
      </c>
      <c r="D350" s="226" t="s">
        <v>129</v>
      </c>
      <c r="E350" s="227" t="s">
        <v>407</v>
      </c>
      <c r="F350" s="228" t="s">
        <v>408</v>
      </c>
      <c r="G350" s="229" t="s">
        <v>298</v>
      </c>
      <c r="H350" s="230">
        <v>24.329000000000001</v>
      </c>
      <c r="I350" s="231"/>
      <c r="J350" s="232">
        <f>ROUND(I350*H350,2)</f>
        <v>0</v>
      </c>
      <c r="K350" s="228" t="s">
        <v>133</v>
      </c>
      <c r="L350" s="44"/>
      <c r="M350" s="233" t="s">
        <v>1</v>
      </c>
      <c r="N350" s="234" t="s">
        <v>41</v>
      </c>
      <c r="O350" s="91"/>
      <c r="P350" s="235">
        <f>O350*H350</f>
        <v>0</v>
      </c>
      <c r="Q350" s="235">
        <v>0</v>
      </c>
      <c r="R350" s="235">
        <f>Q350*H350</f>
        <v>0</v>
      </c>
      <c r="S350" s="235">
        <v>0</v>
      </c>
      <c r="T350" s="23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7" t="s">
        <v>134</v>
      </c>
      <c r="AT350" s="237" t="s">
        <v>129</v>
      </c>
      <c r="AU350" s="237" t="s">
        <v>85</v>
      </c>
      <c r="AY350" s="17" t="s">
        <v>127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7" t="s">
        <v>83</v>
      </c>
      <c r="BK350" s="238">
        <f>ROUND(I350*H350,2)</f>
        <v>0</v>
      </c>
      <c r="BL350" s="17" t="s">
        <v>134</v>
      </c>
      <c r="BM350" s="237" t="s">
        <v>409</v>
      </c>
    </row>
    <row r="351" s="13" customFormat="1">
      <c r="A351" s="13"/>
      <c r="B351" s="239"/>
      <c r="C351" s="240"/>
      <c r="D351" s="241" t="s">
        <v>136</v>
      </c>
      <c r="E351" s="242" t="s">
        <v>1</v>
      </c>
      <c r="F351" s="243" t="s">
        <v>410</v>
      </c>
      <c r="G351" s="240"/>
      <c r="H351" s="242" t="s">
        <v>1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9" t="s">
        <v>136</v>
      </c>
      <c r="AU351" s="249" t="s">
        <v>85</v>
      </c>
      <c r="AV351" s="13" t="s">
        <v>83</v>
      </c>
      <c r="AW351" s="13" t="s">
        <v>32</v>
      </c>
      <c r="AX351" s="13" t="s">
        <v>76</v>
      </c>
      <c r="AY351" s="249" t="s">
        <v>127</v>
      </c>
    </row>
    <row r="352" s="14" customFormat="1">
      <c r="A352" s="14"/>
      <c r="B352" s="250"/>
      <c r="C352" s="251"/>
      <c r="D352" s="241" t="s">
        <v>136</v>
      </c>
      <c r="E352" s="252" t="s">
        <v>1</v>
      </c>
      <c r="F352" s="253" t="s">
        <v>411</v>
      </c>
      <c r="G352" s="251"/>
      <c r="H352" s="254">
        <v>24.329000000000001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136</v>
      </c>
      <c r="AU352" s="260" t="s">
        <v>85</v>
      </c>
      <c r="AV352" s="14" t="s">
        <v>85</v>
      </c>
      <c r="AW352" s="14" t="s">
        <v>32</v>
      </c>
      <c r="AX352" s="14" t="s">
        <v>76</v>
      </c>
      <c r="AY352" s="260" t="s">
        <v>127</v>
      </c>
    </row>
    <row r="353" s="15" customFormat="1">
      <c r="A353" s="15"/>
      <c r="B353" s="261"/>
      <c r="C353" s="262"/>
      <c r="D353" s="241" t="s">
        <v>136</v>
      </c>
      <c r="E353" s="263" t="s">
        <v>1</v>
      </c>
      <c r="F353" s="264" t="s">
        <v>139</v>
      </c>
      <c r="G353" s="262"/>
      <c r="H353" s="265">
        <v>24.329000000000001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1" t="s">
        <v>136</v>
      </c>
      <c r="AU353" s="271" t="s">
        <v>85</v>
      </c>
      <c r="AV353" s="15" t="s">
        <v>134</v>
      </c>
      <c r="AW353" s="15" t="s">
        <v>32</v>
      </c>
      <c r="AX353" s="15" t="s">
        <v>83</v>
      </c>
      <c r="AY353" s="271" t="s">
        <v>127</v>
      </c>
    </row>
    <row r="354" s="2" customFormat="1" ht="16.5" customHeight="1">
      <c r="A354" s="38"/>
      <c r="B354" s="39"/>
      <c r="C354" s="226" t="s">
        <v>412</v>
      </c>
      <c r="D354" s="226" t="s">
        <v>129</v>
      </c>
      <c r="E354" s="227" t="s">
        <v>413</v>
      </c>
      <c r="F354" s="228" t="s">
        <v>297</v>
      </c>
      <c r="G354" s="229" t="s">
        <v>298</v>
      </c>
      <c r="H354" s="230">
        <v>142.00200000000001</v>
      </c>
      <c r="I354" s="231"/>
      <c r="J354" s="232">
        <f>ROUND(I354*H354,2)</f>
        <v>0</v>
      </c>
      <c r="K354" s="228" t="s">
        <v>133</v>
      </c>
      <c r="L354" s="44"/>
      <c r="M354" s="233" t="s">
        <v>1</v>
      </c>
      <c r="N354" s="234" t="s">
        <v>41</v>
      </c>
      <c r="O354" s="91"/>
      <c r="P354" s="235">
        <f>O354*H354</f>
        <v>0</v>
      </c>
      <c r="Q354" s="235">
        <v>0</v>
      </c>
      <c r="R354" s="235">
        <f>Q354*H354</f>
        <v>0</v>
      </c>
      <c r="S354" s="235">
        <v>0</v>
      </c>
      <c r="T354" s="23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7" t="s">
        <v>134</v>
      </c>
      <c r="AT354" s="237" t="s">
        <v>129</v>
      </c>
      <c r="AU354" s="237" t="s">
        <v>85</v>
      </c>
      <c r="AY354" s="17" t="s">
        <v>127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7" t="s">
        <v>83</v>
      </c>
      <c r="BK354" s="238">
        <f>ROUND(I354*H354,2)</f>
        <v>0</v>
      </c>
      <c r="BL354" s="17" t="s">
        <v>134</v>
      </c>
      <c r="BM354" s="237" t="s">
        <v>414</v>
      </c>
    </row>
    <row r="355" s="13" customFormat="1">
      <c r="A355" s="13"/>
      <c r="B355" s="239"/>
      <c r="C355" s="240"/>
      <c r="D355" s="241" t="s">
        <v>136</v>
      </c>
      <c r="E355" s="242" t="s">
        <v>1</v>
      </c>
      <c r="F355" s="243" t="s">
        <v>415</v>
      </c>
      <c r="G355" s="240"/>
      <c r="H355" s="242" t="s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9" t="s">
        <v>136</v>
      </c>
      <c r="AU355" s="249" t="s">
        <v>85</v>
      </c>
      <c r="AV355" s="13" t="s">
        <v>83</v>
      </c>
      <c r="AW355" s="13" t="s">
        <v>32</v>
      </c>
      <c r="AX355" s="13" t="s">
        <v>76</v>
      </c>
      <c r="AY355" s="249" t="s">
        <v>127</v>
      </c>
    </row>
    <row r="356" s="14" customFormat="1">
      <c r="A356" s="14"/>
      <c r="B356" s="250"/>
      <c r="C356" s="251"/>
      <c r="D356" s="241" t="s">
        <v>136</v>
      </c>
      <c r="E356" s="252" t="s">
        <v>1</v>
      </c>
      <c r="F356" s="253" t="s">
        <v>416</v>
      </c>
      <c r="G356" s="251"/>
      <c r="H356" s="254">
        <v>142.00200000000001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0" t="s">
        <v>136</v>
      </c>
      <c r="AU356" s="260" t="s">
        <v>85</v>
      </c>
      <c r="AV356" s="14" t="s">
        <v>85</v>
      </c>
      <c r="AW356" s="14" t="s">
        <v>32</v>
      </c>
      <c r="AX356" s="14" t="s">
        <v>76</v>
      </c>
      <c r="AY356" s="260" t="s">
        <v>127</v>
      </c>
    </row>
    <row r="357" s="15" customFormat="1">
      <c r="A357" s="15"/>
      <c r="B357" s="261"/>
      <c r="C357" s="262"/>
      <c r="D357" s="241" t="s">
        <v>136</v>
      </c>
      <c r="E357" s="263" t="s">
        <v>1</v>
      </c>
      <c r="F357" s="264" t="s">
        <v>139</v>
      </c>
      <c r="G357" s="262"/>
      <c r="H357" s="265">
        <v>142.00200000000001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1" t="s">
        <v>136</v>
      </c>
      <c r="AU357" s="271" t="s">
        <v>85</v>
      </c>
      <c r="AV357" s="15" t="s">
        <v>134</v>
      </c>
      <c r="AW357" s="15" t="s">
        <v>32</v>
      </c>
      <c r="AX357" s="15" t="s">
        <v>83</v>
      </c>
      <c r="AY357" s="271" t="s">
        <v>127</v>
      </c>
    </row>
    <row r="358" s="2" customFormat="1" ht="16.5" customHeight="1">
      <c r="A358" s="38"/>
      <c r="B358" s="39"/>
      <c r="C358" s="226" t="s">
        <v>417</v>
      </c>
      <c r="D358" s="226" t="s">
        <v>129</v>
      </c>
      <c r="E358" s="227" t="s">
        <v>413</v>
      </c>
      <c r="F358" s="228" t="s">
        <v>297</v>
      </c>
      <c r="G358" s="229" t="s">
        <v>298</v>
      </c>
      <c r="H358" s="230">
        <v>6.0270000000000001</v>
      </c>
      <c r="I358" s="231"/>
      <c r="J358" s="232">
        <f>ROUND(I358*H358,2)</f>
        <v>0</v>
      </c>
      <c r="K358" s="228" t="s">
        <v>133</v>
      </c>
      <c r="L358" s="44"/>
      <c r="M358" s="233" t="s">
        <v>1</v>
      </c>
      <c r="N358" s="234" t="s">
        <v>41</v>
      </c>
      <c r="O358" s="91"/>
      <c r="P358" s="235">
        <f>O358*H358</f>
        <v>0</v>
      </c>
      <c r="Q358" s="235">
        <v>0</v>
      </c>
      <c r="R358" s="235">
        <f>Q358*H358</f>
        <v>0</v>
      </c>
      <c r="S358" s="235">
        <v>0</v>
      </c>
      <c r="T358" s="236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7" t="s">
        <v>134</v>
      </c>
      <c r="AT358" s="237" t="s">
        <v>129</v>
      </c>
      <c r="AU358" s="237" t="s">
        <v>85</v>
      </c>
      <c r="AY358" s="17" t="s">
        <v>127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7" t="s">
        <v>83</v>
      </c>
      <c r="BK358" s="238">
        <f>ROUND(I358*H358,2)</f>
        <v>0</v>
      </c>
      <c r="BL358" s="17" t="s">
        <v>134</v>
      </c>
      <c r="BM358" s="237" t="s">
        <v>418</v>
      </c>
    </row>
    <row r="359" s="13" customFormat="1">
      <c r="A359" s="13"/>
      <c r="B359" s="239"/>
      <c r="C359" s="240"/>
      <c r="D359" s="241" t="s">
        <v>136</v>
      </c>
      <c r="E359" s="242" t="s">
        <v>1</v>
      </c>
      <c r="F359" s="243" t="s">
        <v>419</v>
      </c>
      <c r="G359" s="240"/>
      <c r="H359" s="242" t="s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9" t="s">
        <v>136</v>
      </c>
      <c r="AU359" s="249" t="s">
        <v>85</v>
      </c>
      <c r="AV359" s="13" t="s">
        <v>83</v>
      </c>
      <c r="AW359" s="13" t="s">
        <v>32</v>
      </c>
      <c r="AX359" s="13" t="s">
        <v>76</v>
      </c>
      <c r="AY359" s="249" t="s">
        <v>127</v>
      </c>
    </row>
    <row r="360" s="14" customFormat="1">
      <c r="A360" s="14"/>
      <c r="B360" s="250"/>
      <c r="C360" s="251"/>
      <c r="D360" s="241" t="s">
        <v>136</v>
      </c>
      <c r="E360" s="252" t="s">
        <v>1</v>
      </c>
      <c r="F360" s="253" t="s">
        <v>420</v>
      </c>
      <c r="G360" s="251"/>
      <c r="H360" s="254">
        <v>6.0270000000000001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0" t="s">
        <v>136</v>
      </c>
      <c r="AU360" s="260" t="s">
        <v>85</v>
      </c>
      <c r="AV360" s="14" t="s">
        <v>85</v>
      </c>
      <c r="AW360" s="14" t="s">
        <v>32</v>
      </c>
      <c r="AX360" s="14" t="s">
        <v>76</v>
      </c>
      <c r="AY360" s="260" t="s">
        <v>127</v>
      </c>
    </row>
    <row r="361" s="15" customFormat="1">
      <c r="A361" s="15"/>
      <c r="B361" s="261"/>
      <c r="C361" s="262"/>
      <c r="D361" s="241" t="s">
        <v>136</v>
      </c>
      <c r="E361" s="263" t="s">
        <v>1</v>
      </c>
      <c r="F361" s="264" t="s">
        <v>139</v>
      </c>
      <c r="G361" s="262"/>
      <c r="H361" s="265">
        <v>6.0270000000000001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1" t="s">
        <v>136</v>
      </c>
      <c r="AU361" s="271" t="s">
        <v>85</v>
      </c>
      <c r="AV361" s="15" t="s">
        <v>134</v>
      </c>
      <c r="AW361" s="15" t="s">
        <v>32</v>
      </c>
      <c r="AX361" s="15" t="s">
        <v>83</v>
      </c>
      <c r="AY361" s="271" t="s">
        <v>127</v>
      </c>
    </row>
    <row r="362" s="2" customFormat="1" ht="24.15" customHeight="1">
      <c r="A362" s="38"/>
      <c r="B362" s="39"/>
      <c r="C362" s="226" t="s">
        <v>421</v>
      </c>
      <c r="D362" s="226" t="s">
        <v>129</v>
      </c>
      <c r="E362" s="227" t="s">
        <v>422</v>
      </c>
      <c r="F362" s="228" t="s">
        <v>423</v>
      </c>
      <c r="G362" s="229" t="s">
        <v>298</v>
      </c>
      <c r="H362" s="230">
        <v>56.768000000000001</v>
      </c>
      <c r="I362" s="231"/>
      <c r="J362" s="232">
        <f>ROUND(I362*H362,2)</f>
        <v>0</v>
      </c>
      <c r="K362" s="228" t="s">
        <v>133</v>
      </c>
      <c r="L362" s="44"/>
      <c r="M362" s="233" t="s">
        <v>1</v>
      </c>
      <c r="N362" s="234" t="s">
        <v>41</v>
      </c>
      <c r="O362" s="91"/>
      <c r="P362" s="235">
        <f>O362*H362</f>
        <v>0</v>
      </c>
      <c r="Q362" s="235">
        <v>0</v>
      </c>
      <c r="R362" s="235">
        <f>Q362*H362</f>
        <v>0</v>
      </c>
      <c r="S362" s="235">
        <v>0</v>
      </c>
      <c r="T362" s="23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7" t="s">
        <v>134</v>
      </c>
      <c r="AT362" s="237" t="s">
        <v>129</v>
      </c>
      <c r="AU362" s="237" t="s">
        <v>85</v>
      </c>
      <c r="AY362" s="17" t="s">
        <v>127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7" t="s">
        <v>83</v>
      </c>
      <c r="BK362" s="238">
        <f>ROUND(I362*H362,2)</f>
        <v>0</v>
      </c>
      <c r="BL362" s="17" t="s">
        <v>134</v>
      </c>
      <c r="BM362" s="237" t="s">
        <v>424</v>
      </c>
    </row>
    <row r="363" s="13" customFormat="1">
      <c r="A363" s="13"/>
      <c r="B363" s="239"/>
      <c r="C363" s="240"/>
      <c r="D363" s="241" t="s">
        <v>136</v>
      </c>
      <c r="E363" s="242" t="s">
        <v>1</v>
      </c>
      <c r="F363" s="243" t="s">
        <v>425</v>
      </c>
      <c r="G363" s="240"/>
      <c r="H363" s="242" t="s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9" t="s">
        <v>136</v>
      </c>
      <c r="AU363" s="249" t="s">
        <v>85</v>
      </c>
      <c r="AV363" s="13" t="s">
        <v>83</v>
      </c>
      <c r="AW363" s="13" t="s">
        <v>32</v>
      </c>
      <c r="AX363" s="13" t="s">
        <v>76</v>
      </c>
      <c r="AY363" s="249" t="s">
        <v>127</v>
      </c>
    </row>
    <row r="364" s="14" customFormat="1">
      <c r="A364" s="14"/>
      <c r="B364" s="250"/>
      <c r="C364" s="251"/>
      <c r="D364" s="241" t="s">
        <v>136</v>
      </c>
      <c r="E364" s="252" t="s">
        <v>1</v>
      </c>
      <c r="F364" s="253" t="s">
        <v>426</v>
      </c>
      <c r="G364" s="251"/>
      <c r="H364" s="254">
        <v>56.768000000000001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136</v>
      </c>
      <c r="AU364" s="260" t="s">
        <v>85</v>
      </c>
      <c r="AV364" s="14" t="s">
        <v>85</v>
      </c>
      <c r="AW364" s="14" t="s">
        <v>32</v>
      </c>
      <c r="AX364" s="14" t="s">
        <v>76</v>
      </c>
      <c r="AY364" s="260" t="s">
        <v>127</v>
      </c>
    </row>
    <row r="365" s="15" customFormat="1">
      <c r="A365" s="15"/>
      <c r="B365" s="261"/>
      <c r="C365" s="262"/>
      <c r="D365" s="241" t="s">
        <v>136</v>
      </c>
      <c r="E365" s="263" t="s">
        <v>1</v>
      </c>
      <c r="F365" s="264" t="s">
        <v>139</v>
      </c>
      <c r="G365" s="262"/>
      <c r="H365" s="265">
        <v>56.768000000000001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71" t="s">
        <v>136</v>
      </c>
      <c r="AU365" s="271" t="s">
        <v>85</v>
      </c>
      <c r="AV365" s="15" t="s">
        <v>134</v>
      </c>
      <c r="AW365" s="15" t="s">
        <v>32</v>
      </c>
      <c r="AX365" s="15" t="s">
        <v>83</v>
      </c>
      <c r="AY365" s="271" t="s">
        <v>127</v>
      </c>
    </row>
    <row r="366" s="2" customFormat="1" ht="24.15" customHeight="1">
      <c r="A366" s="38"/>
      <c r="B366" s="39"/>
      <c r="C366" s="226" t="s">
        <v>427</v>
      </c>
      <c r="D366" s="226" t="s">
        <v>129</v>
      </c>
      <c r="E366" s="227" t="s">
        <v>428</v>
      </c>
      <c r="F366" s="228" t="s">
        <v>429</v>
      </c>
      <c r="G366" s="229" t="s">
        <v>298</v>
      </c>
      <c r="H366" s="230">
        <v>331.33800000000002</v>
      </c>
      <c r="I366" s="231"/>
      <c r="J366" s="232">
        <f>ROUND(I366*H366,2)</f>
        <v>0</v>
      </c>
      <c r="K366" s="228" t="s">
        <v>133</v>
      </c>
      <c r="L366" s="44"/>
      <c r="M366" s="233" t="s">
        <v>1</v>
      </c>
      <c r="N366" s="234" t="s">
        <v>41</v>
      </c>
      <c r="O366" s="91"/>
      <c r="P366" s="235">
        <f>O366*H366</f>
        <v>0</v>
      </c>
      <c r="Q366" s="235">
        <v>0</v>
      </c>
      <c r="R366" s="235">
        <f>Q366*H366</f>
        <v>0</v>
      </c>
      <c r="S366" s="235">
        <v>0</v>
      </c>
      <c r="T366" s="236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7" t="s">
        <v>134</v>
      </c>
      <c r="AT366" s="237" t="s">
        <v>129</v>
      </c>
      <c r="AU366" s="237" t="s">
        <v>85</v>
      </c>
      <c r="AY366" s="17" t="s">
        <v>127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7" t="s">
        <v>83</v>
      </c>
      <c r="BK366" s="238">
        <f>ROUND(I366*H366,2)</f>
        <v>0</v>
      </c>
      <c r="BL366" s="17" t="s">
        <v>134</v>
      </c>
      <c r="BM366" s="237" t="s">
        <v>430</v>
      </c>
    </row>
    <row r="367" s="13" customFormat="1">
      <c r="A367" s="13"/>
      <c r="B367" s="239"/>
      <c r="C367" s="240"/>
      <c r="D367" s="241" t="s">
        <v>136</v>
      </c>
      <c r="E367" s="242" t="s">
        <v>1</v>
      </c>
      <c r="F367" s="243" t="s">
        <v>431</v>
      </c>
      <c r="G367" s="240"/>
      <c r="H367" s="242" t="s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136</v>
      </c>
      <c r="AU367" s="249" t="s">
        <v>85</v>
      </c>
      <c r="AV367" s="13" t="s">
        <v>83</v>
      </c>
      <c r="AW367" s="13" t="s">
        <v>32</v>
      </c>
      <c r="AX367" s="13" t="s">
        <v>76</v>
      </c>
      <c r="AY367" s="249" t="s">
        <v>127</v>
      </c>
    </row>
    <row r="368" s="14" customFormat="1">
      <c r="A368" s="14"/>
      <c r="B368" s="250"/>
      <c r="C368" s="251"/>
      <c r="D368" s="241" t="s">
        <v>136</v>
      </c>
      <c r="E368" s="252" t="s">
        <v>1</v>
      </c>
      <c r="F368" s="253" t="s">
        <v>432</v>
      </c>
      <c r="G368" s="251"/>
      <c r="H368" s="254">
        <v>331.33800000000002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136</v>
      </c>
      <c r="AU368" s="260" t="s">
        <v>85</v>
      </c>
      <c r="AV368" s="14" t="s">
        <v>85</v>
      </c>
      <c r="AW368" s="14" t="s">
        <v>32</v>
      </c>
      <c r="AX368" s="14" t="s">
        <v>76</v>
      </c>
      <c r="AY368" s="260" t="s">
        <v>127</v>
      </c>
    </row>
    <row r="369" s="15" customFormat="1">
      <c r="A369" s="15"/>
      <c r="B369" s="261"/>
      <c r="C369" s="262"/>
      <c r="D369" s="241" t="s">
        <v>136</v>
      </c>
      <c r="E369" s="263" t="s">
        <v>1</v>
      </c>
      <c r="F369" s="264" t="s">
        <v>139</v>
      </c>
      <c r="G369" s="262"/>
      <c r="H369" s="265">
        <v>331.33800000000002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1" t="s">
        <v>136</v>
      </c>
      <c r="AU369" s="271" t="s">
        <v>85</v>
      </c>
      <c r="AV369" s="15" t="s">
        <v>134</v>
      </c>
      <c r="AW369" s="15" t="s">
        <v>32</v>
      </c>
      <c r="AX369" s="15" t="s">
        <v>83</v>
      </c>
      <c r="AY369" s="271" t="s">
        <v>127</v>
      </c>
    </row>
    <row r="370" s="2" customFormat="1" ht="24.15" customHeight="1">
      <c r="A370" s="38"/>
      <c r="B370" s="39"/>
      <c r="C370" s="226" t="s">
        <v>433</v>
      </c>
      <c r="D370" s="226" t="s">
        <v>129</v>
      </c>
      <c r="E370" s="227" t="s">
        <v>428</v>
      </c>
      <c r="F370" s="228" t="s">
        <v>429</v>
      </c>
      <c r="G370" s="229" t="s">
        <v>298</v>
      </c>
      <c r="H370" s="230">
        <v>14.063000000000001</v>
      </c>
      <c r="I370" s="231"/>
      <c r="J370" s="232">
        <f>ROUND(I370*H370,2)</f>
        <v>0</v>
      </c>
      <c r="K370" s="228" t="s">
        <v>133</v>
      </c>
      <c r="L370" s="44"/>
      <c r="M370" s="233" t="s">
        <v>1</v>
      </c>
      <c r="N370" s="234" t="s">
        <v>41</v>
      </c>
      <c r="O370" s="91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7" t="s">
        <v>134</v>
      </c>
      <c r="AT370" s="237" t="s">
        <v>129</v>
      </c>
      <c r="AU370" s="237" t="s">
        <v>85</v>
      </c>
      <c r="AY370" s="17" t="s">
        <v>127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7" t="s">
        <v>83</v>
      </c>
      <c r="BK370" s="238">
        <f>ROUND(I370*H370,2)</f>
        <v>0</v>
      </c>
      <c r="BL370" s="17" t="s">
        <v>134</v>
      </c>
      <c r="BM370" s="237" t="s">
        <v>434</v>
      </c>
    </row>
    <row r="371" s="13" customFormat="1">
      <c r="A371" s="13"/>
      <c r="B371" s="239"/>
      <c r="C371" s="240"/>
      <c r="D371" s="241" t="s">
        <v>136</v>
      </c>
      <c r="E371" s="242" t="s">
        <v>1</v>
      </c>
      <c r="F371" s="243" t="s">
        <v>425</v>
      </c>
      <c r="G371" s="240"/>
      <c r="H371" s="242" t="s">
        <v>1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9" t="s">
        <v>136</v>
      </c>
      <c r="AU371" s="249" t="s">
        <v>85</v>
      </c>
      <c r="AV371" s="13" t="s">
        <v>83</v>
      </c>
      <c r="AW371" s="13" t="s">
        <v>32</v>
      </c>
      <c r="AX371" s="13" t="s">
        <v>76</v>
      </c>
      <c r="AY371" s="249" t="s">
        <v>127</v>
      </c>
    </row>
    <row r="372" s="14" customFormat="1">
      <c r="A372" s="14"/>
      <c r="B372" s="250"/>
      <c r="C372" s="251"/>
      <c r="D372" s="241" t="s">
        <v>136</v>
      </c>
      <c r="E372" s="252" t="s">
        <v>1</v>
      </c>
      <c r="F372" s="253" t="s">
        <v>435</v>
      </c>
      <c r="G372" s="251"/>
      <c r="H372" s="254">
        <v>14.063000000000001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0" t="s">
        <v>136</v>
      </c>
      <c r="AU372" s="260" t="s">
        <v>85</v>
      </c>
      <c r="AV372" s="14" t="s">
        <v>85</v>
      </c>
      <c r="AW372" s="14" t="s">
        <v>32</v>
      </c>
      <c r="AX372" s="14" t="s">
        <v>76</v>
      </c>
      <c r="AY372" s="260" t="s">
        <v>127</v>
      </c>
    </row>
    <row r="373" s="15" customFormat="1">
      <c r="A373" s="15"/>
      <c r="B373" s="261"/>
      <c r="C373" s="262"/>
      <c r="D373" s="241" t="s">
        <v>136</v>
      </c>
      <c r="E373" s="263" t="s">
        <v>1</v>
      </c>
      <c r="F373" s="264" t="s">
        <v>139</v>
      </c>
      <c r="G373" s="262"/>
      <c r="H373" s="265">
        <v>14.063000000000001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1" t="s">
        <v>136</v>
      </c>
      <c r="AU373" s="271" t="s">
        <v>85</v>
      </c>
      <c r="AV373" s="15" t="s">
        <v>134</v>
      </c>
      <c r="AW373" s="15" t="s">
        <v>32</v>
      </c>
      <c r="AX373" s="15" t="s">
        <v>83</v>
      </c>
      <c r="AY373" s="271" t="s">
        <v>127</v>
      </c>
    </row>
    <row r="374" s="2" customFormat="1" ht="24.15" customHeight="1">
      <c r="A374" s="38"/>
      <c r="B374" s="39"/>
      <c r="C374" s="226" t="s">
        <v>436</v>
      </c>
      <c r="D374" s="226" t="s">
        <v>129</v>
      </c>
      <c r="E374" s="227" t="s">
        <v>437</v>
      </c>
      <c r="F374" s="228" t="s">
        <v>438</v>
      </c>
      <c r="G374" s="229" t="s">
        <v>298</v>
      </c>
      <c r="H374" s="230">
        <v>72.641999999999996</v>
      </c>
      <c r="I374" s="231"/>
      <c r="J374" s="232">
        <f>ROUND(I374*H374,2)</f>
        <v>0</v>
      </c>
      <c r="K374" s="228" t="s">
        <v>133</v>
      </c>
      <c r="L374" s="44"/>
      <c r="M374" s="233" t="s">
        <v>1</v>
      </c>
      <c r="N374" s="234" t="s">
        <v>41</v>
      </c>
      <c r="O374" s="91"/>
      <c r="P374" s="235">
        <f>O374*H374</f>
        <v>0</v>
      </c>
      <c r="Q374" s="235">
        <v>0</v>
      </c>
      <c r="R374" s="235">
        <f>Q374*H374</f>
        <v>0</v>
      </c>
      <c r="S374" s="235">
        <v>0</v>
      </c>
      <c r="T374" s="236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37" t="s">
        <v>134</v>
      </c>
      <c r="AT374" s="237" t="s">
        <v>129</v>
      </c>
      <c r="AU374" s="237" t="s">
        <v>85</v>
      </c>
      <c r="AY374" s="17" t="s">
        <v>127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7" t="s">
        <v>83</v>
      </c>
      <c r="BK374" s="238">
        <f>ROUND(I374*H374,2)</f>
        <v>0</v>
      </c>
      <c r="BL374" s="17" t="s">
        <v>134</v>
      </c>
      <c r="BM374" s="237" t="s">
        <v>439</v>
      </c>
    </row>
    <row r="375" s="13" customFormat="1">
      <c r="A375" s="13"/>
      <c r="B375" s="239"/>
      <c r="C375" s="240"/>
      <c r="D375" s="241" t="s">
        <v>136</v>
      </c>
      <c r="E375" s="242" t="s">
        <v>1</v>
      </c>
      <c r="F375" s="243" t="s">
        <v>367</v>
      </c>
      <c r="G375" s="240"/>
      <c r="H375" s="242" t="s">
        <v>1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136</v>
      </c>
      <c r="AU375" s="249" t="s">
        <v>85</v>
      </c>
      <c r="AV375" s="13" t="s">
        <v>83</v>
      </c>
      <c r="AW375" s="13" t="s">
        <v>32</v>
      </c>
      <c r="AX375" s="13" t="s">
        <v>76</v>
      </c>
      <c r="AY375" s="249" t="s">
        <v>127</v>
      </c>
    </row>
    <row r="376" s="14" customFormat="1">
      <c r="A376" s="14"/>
      <c r="B376" s="250"/>
      <c r="C376" s="251"/>
      <c r="D376" s="241" t="s">
        <v>136</v>
      </c>
      <c r="E376" s="252" t="s">
        <v>1</v>
      </c>
      <c r="F376" s="253" t="s">
        <v>368</v>
      </c>
      <c r="G376" s="251"/>
      <c r="H376" s="254">
        <v>72.641999999999996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136</v>
      </c>
      <c r="AU376" s="260" t="s">
        <v>85</v>
      </c>
      <c r="AV376" s="14" t="s">
        <v>85</v>
      </c>
      <c r="AW376" s="14" t="s">
        <v>32</v>
      </c>
      <c r="AX376" s="14" t="s">
        <v>76</v>
      </c>
      <c r="AY376" s="260" t="s">
        <v>127</v>
      </c>
    </row>
    <row r="377" s="15" customFormat="1">
      <c r="A377" s="15"/>
      <c r="B377" s="261"/>
      <c r="C377" s="262"/>
      <c r="D377" s="241" t="s">
        <v>136</v>
      </c>
      <c r="E377" s="263" t="s">
        <v>1</v>
      </c>
      <c r="F377" s="264" t="s">
        <v>139</v>
      </c>
      <c r="G377" s="262"/>
      <c r="H377" s="265">
        <v>72.641999999999996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1" t="s">
        <v>136</v>
      </c>
      <c r="AU377" s="271" t="s">
        <v>85</v>
      </c>
      <c r="AV377" s="15" t="s">
        <v>134</v>
      </c>
      <c r="AW377" s="15" t="s">
        <v>32</v>
      </c>
      <c r="AX377" s="15" t="s">
        <v>83</v>
      </c>
      <c r="AY377" s="271" t="s">
        <v>127</v>
      </c>
    </row>
    <row r="378" s="12" customFormat="1" ht="22.8" customHeight="1">
      <c r="A378" s="12"/>
      <c r="B378" s="210"/>
      <c r="C378" s="211"/>
      <c r="D378" s="212" t="s">
        <v>75</v>
      </c>
      <c r="E378" s="224" t="s">
        <v>440</v>
      </c>
      <c r="F378" s="224" t="s">
        <v>441</v>
      </c>
      <c r="G378" s="211"/>
      <c r="H378" s="211"/>
      <c r="I378" s="214"/>
      <c r="J378" s="225">
        <f>BK378</f>
        <v>0</v>
      </c>
      <c r="K378" s="211"/>
      <c r="L378" s="216"/>
      <c r="M378" s="217"/>
      <c r="N378" s="218"/>
      <c r="O378" s="218"/>
      <c r="P378" s="219">
        <f>SUM(P379:P380)</f>
        <v>0</v>
      </c>
      <c r="Q378" s="218"/>
      <c r="R378" s="219">
        <f>SUM(R379:R380)</f>
        <v>0</v>
      </c>
      <c r="S378" s="218"/>
      <c r="T378" s="220">
        <f>SUM(T379:T380)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21" t="s">
        <v>83</v>
      </c>
      <c r="AT378" s="222" t="s">
        <v>75</v>
      </c>
      <c r="AU378" s="222" t="s">
        <v>83</v>
      </c>
      <c r="AY378" s="221" t="s">
        <v>127</v>
      </c>
      <c r="BK378" s="223">
        <f>SUM(BK379:BK380)</f>
        <v>0</v>
      </c>
    </row>
    <row r="379" s="2" customFormat="1" ht="21.75" customHeight="1">
      <c r="A379" s="38"/>
      <c r="B379" s="39"/>
      <c r="C379" s="226" t="s">
        <v>442</v>
      </c>
      <c r="D379" s="226" t="s">
        <v>129</v>
      </c>
      <c r="E379" s="227" t="s">
        <v>443</v>
      </c>
      <c r="F379" s="228" t="s">
        <v>444</v>
      </c>
      <c r="G379" s="229" t="s">
        <v>298</v>
      </c>
      <c r="H379" s="230">
        <v>28.831</v>
      </c>
      <c r="I379" s="231"/>
      <c r="J379" s="232">
        <f>ROUND(I379*H379,2)</f>
        <v>0</v>
      </c>
      <c r="K379" s="228" t="s">
        <v>133</v>
      </c>
      <c r="L379" s="44"/>
      <c r="M379" s="233" t="s">
        <v>1</v>
      </c>
      <c r="N379" s="234" t="s">
        <v>41</v>
      </c>
      <c r="O379" s="91"/>
      <c r="P379" s="235">
        <f>O379*H379</f>
        <v>0</v>
      </c>
      <c r="Q379" s="235">
        <v>0</v>
      </c>
      <c r="R379" s="235">
        <f>Q379*H379</f>
        <v>0</v>
      </c>
      <c r="S379" s="235">
        <v>0</v>
      </c>
      <c r="T379" s="236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37" t="s">
        <v>134</v>
      </c>
      <c r="AT379" s="237" t="s">
        <v>129</v>
      </c>
      <c r="AU379" s="237" t="s">
        <v>85</v>
      </c>
      <c r="AY379" s="17" t="s">
        <v>127</v>
      </c>
      <c r="BE379" s="238">
        <f>IF(N379="základní",J379,0)</f>
        <v>0</v>
      </c>
      <c r="BF379" s="238">
        <f>IF(N379="snížená",J379,0)</f>
        <v>0</v>
      </c>
      <c r="BG379" s="238">
        <f>IF(N379="zákl. přenesená",J379,0)</f>
        <v>0</v>
      </c>
      <c r="BH379" s="238">
        <f>IF(N379="sníž. přenesená",J379,0)</f>
        <v>0</v>
      </c>
      <c r="BI379" s="238">
        <f>IF(N379="nulová",J379,0)</f>
        <v>0</v>
      </c>
      <c r="BJ379" s="17" t="s">
        <v>83</v>
      </c>
      <c r="BK379" s="238">
        <f>ROUND(I379*H379,2)</f>
        <v>0</v>
      </c>
      <c r="BL379" s="17" t="s">
        <v>134</v>
      </c>
      <c r="BM379" s="237" t="s">
        <v>445</v>
      </c>
    </row>
    <row r="380" s="2" customFormat="1" ht="21.75" customHeight="1">
      <c r="A380" s="38"/>
      <c r="B380" s="39"/>
      <c r="C380" s="226" t="s">
        <v>446</v>
      </c>
      <c r="D380" s="226" t="s">
        <v>129</v>
      </c>
      <c r="E380" s="227" t="s">
        <v>447</v>
      </c>
      <c r="F380" s="228" t="s">
        <v>448</v>
      </c>
      <c r="G380" s="229" t="s">
        <v>298</v>
      </c>
      <c r="H380" s="230">
        <v>28.831</v>
      </c>
      <c r="I380" s="231"/>
      <c r="J380" s="232">
        <f>ROUND(I380*H380,2)</f>
        <v>0</v>
      </c>
      <c r="K380" s="228" t="s">
        <v>133</v>
      </c>
      <c r="L380" s="44"/>
      <c r="M380" s="282" t="s">
        <v>1</v>
      </c>
      <c r="N380" s="283" t="s">
        <v>41</v>
      </c>
      <c r="O380" s="284"/>
      <c r="P380" s="285">
        <f>O380*H380</f>
        <v>0</v>
      </c>
      <c r="Q380" s="285">
        <v>0</v>
      </c>
      <c r="R380" s="285">
        <f>Q380*H380</f>
        <v>0</v>
      </c>
      <c r="S380" s="285">
        <v>0</v>
      </c>
      <c r="T380" s="286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237" t="s">
        <v>134</v>
      </c>
      <c r="AT380" s="237" t="s">
        <v>129</v>
      </c>
      <c r="AU380" s="237" t="s">
        <v>85</v>
      </c>
      <c r="AY380" s="17" t="s">
        <v>127</v>
      </c>
      <c r="BE380" s="238">
        <f>IF(N380="základní",J380,0)</f>
        <v>0</v>
      </c>
      <c r="BF380" s="238">
        <f>IF(N380="snížená",J380,0)</f>
        <v>0</v>
      </c>
      <c r="BG380" s="238">
        <f>IF(N380="zákl. přenesená",J380,0)</f>
        <v>0</v>
      </c>
      <c r="BH380" s="238">
        <f>IF(N380="sníž. přenesená",J380,0)</f>
        <v>0</v>
      </c>
      <c r="BI380" s="238">
        <f>IF(N380="nulová",J380,0)</f>
        <v>0</v>
      </c>
      <c r="BJ380" s="17" t="s">
        <v>83</v>
      </c>
      <c r="BK380" s="238">
        <f>ROUND(I380*H380,2)</f>
        <v>0</v>
      </c>
      <c r="BL380" s="17" t="s">
        <v>134</v>
      </c>
      <c r="BM380" s="237" t="s">
        <v>449</v>
      </c>
    </row>
    <row r="381" s="2" customFormat="1" ht="6.96" customHeight="1">
      <c r="A381" s="38"/>
      <c r="B381" s="66"/>
      <c r="C381" s="67"/>
      <c r="D381" s="67"/>
      <c r="E381" s="67"/>
      <c r="F381" s="67"/>
      <c r="G381" s="67"/>
      <c r="H381" s="67"/>
      <c r="I381" s="67"/>
      <c r="J381" s="67"/>
      <c r="K381" s="67"/>
      <c r="L381" s="44"/>
      <c r="M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</sheetData>
  <sheetProtection sheet="1" autoFilter="0" formatColumns="0" formatRows="0" objects="1" scenarios="1" spinCount="100000" saltValue="Fc6Lh8mmM262XLezaouKmJTU4P5seFJGU0T8DRCaclF/misO+fHDhZqCBbGM0WazTJGOBagFS/NkHnHNhQoN4w==" hashValue="vF9rKxLy0uyQtQ4Yc355hCOp7CkaMhAcDmB534obqNH2FKXtwboIDwUDFbYjexXCmBapbPy8fyXl3NRywP9k1A==" algorithmName="SHA-512" password="CC35"/>
  <autoFilter ref="C124:K38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Oprava komunikace v ul. Markova, Hradec Králové</v>
      </c>
      <c r="F7" s="150"/>
      <c r="G7" s="150"/>
      <c r="H7" s="150"/>
      <c r="L7" s="20"/>
    </row>
    <row r="8" s="1" customFormat="1" ht="12" customHeight="1">
      <c r="B8" s="20"/>
      <c r="D8" s="150" t="s">
        <v>98</v>
      </c>
      <c r="L8" s="20"/>
    </row>
    <row r="9" s="2" customFormat="1" ht="16.5" customHeight="1">
      <c r="A9" s="38"/>
      <c r="B9" s="44"/>
      <c r="C9" s="38"/>
      <c r="D9" s="38"/>
      <c r="E9" s="151" t="s">
        <v>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100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450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29. 3. 2023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tr">
        <f>IF('Rekapitulace stavby'!AN10="","",'Rekapitulace stavby'!AN10)</f>
        <v/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tr">
        <f>IF('Rekapitulace stavby'!E11="","",'Rekapitulace stavby'!E11)</f>
        <v xml:space="preserve"> </v>
      </c>
      <c r="F17" s="38"/>
      <c r="G17" s="38"/>
      <c r="H17" s="38"/>
      <c r="I17" s="150" t="s">
        <v>27</v>
      </c>
      <c r="J17" s="141" t="str">
        <f>IF('Rekapitulace stavby'!AN11="","",'Rekapitulace stavby'!AN11)</f>
        <v/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ROUND(J129,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ROUND((SUM(BE129:BE531)),  2)</f>
        <v>0</v>
      </c>
      <c r="G35" s="38"/>
      <c r="H35" s="38"/>
      <c r="I35" s="164">
        <v>0.20999999999999999</v>
      </c>
      <c r="J35" s="163">
        <f>ROUND(((SUM(BE129:BE531))*I35),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ROUND((SUM(BF129:BF531)),  2)</f>
        <v>0</v>
      </c>
      <c r="G36" s="38"/>
      <c r="H36" s="38"/>
      <c r="I36" s="164">
        <v>0.14999999999999999</v>
      </c>
      <c r="J36" s="163">
        <f>ROUND(((SUM(BF129:BF531))*I36),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ROUND((SUM(BG129:BG531)),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ROUND((SUM(BH129:BH531)),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ROUND((SUM(BI129:BI531)),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Oprava komunikace v ul. Markova, Hradec Králové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98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99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100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b - návrh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Hradec Králové</v>
      </c>
      <c r="G91" s="40"/>
      <c r="H91" s="40"/>
      <c r="I91" s="32" t="s">
        <v>22</v>
      </c>
      <c r="J91" s="79" t="str">
        <f>IF(J14="","",J14)</f>
        <v>29. 3. 2023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40"/>
      <c r="E93" s="40"/>
      <c r="F93" s="27" t="str">
        <f>E17</f>
        <v xml:space="preserve"> </v>
      </c>
      <c r="G93" s="40"/>
      <c r="H93" s="40"/>
      <c r="I93" s="32" t="s">
        <v>30</v>
      </c>
      <c r="J93" s="36" t="str">
        <f>E23</f>
        <v>VIAPROJEKT s.r.o. HK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>B.Burešová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103</v>
      </c>
      <c r="D96" s="185"/>
      <c r="E96" s="185"/>
      <c r="F96" s="185"/>
      <c r="G96" s="185"/>
      <c r="H96" s="185"/>
      <c r="I96" s="185"/>
      <c r="J96" s="186" t="s">
        <v>104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105</v>
      </c>
      <c r="D98" s="40"/>
      <c r="E98" s="40"/>
      <c r="F98" s="40"/>
      <c r="G98" s="40"/>
      <c r="H98" s="40"/>
      <c r="I98" s="40"/>
      <c r="J98" s="110">
        <f>J129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106</v>
      </c>
    </row>
    <row r="99" s="9" customFormat="1" ht="24.96" customHeight="1">
      <c r="A99" s="9"/>
      <c r="B99" s="188"/>
      <c r="C99" s="189"/>
      <c r="D99" s="190" t="s">
        <v>107</v>
      </c>
      <c r="E99" s="191"/>
      <c r="F99" s="191"/>
      <c r="G99" s="191"/>
      <c r="H99" s="191"/>
      <c r="I99" s="191"/>
      <c r="J99" s="192">
        <f>J130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108</v>
      </c>
      <c r="E100" s="196"/>
      <c r="F100" s="196"/>
      <c r="G100" s="196"/>
      <c r="H100" s="196"/>
      <c r="I100" s="196"/>
      <c r="J100" s="197">
        <f>J131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451</v>
      </c>
      <c r="E101" s="196"/>
      <c r="F101" s="196"/>
      <c r="G101" s="196"/>
      <c r="H101" s="196"/>
      <c r="I101" s="196"/>
      <c r="J101" s="197">
        <f>J304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452</v>
      </c>
      <c r="E102" s="196"/>
      <c r="F102" s="196"/>
      <c r="G102" s="196"/>
      <c r="H102" s="196"/>
      <c r="I102" s="196"/>
      <c r="J102" s="197">
        <f>J313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453</v>
      </c>
      <c r="E103" s="196"/>
      <c r="F103" s="196"/>
      <c r="G103" s="196"/>
      <c r="H103" s="196"/>
      <c r="I103" s="196"/>
      <c r="J103" s="197">
        <f>J434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33"/>
      <c r="D104" s="195" t="s">
        <v>109</v>
      </c>
      <c r="E104" s="196"/>
      <c r="F104" s="196"/>
      <c r="G104" s="196"/>
      <c r="H104" s="196"/>
      <c r="I104" s="196"/>
      <c r="J104" s="197">
        <f>J478</f>
        <v>0</v>
      </c>
      <c r="K104" s="133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33"/>
      <c r="D105" s="195" t="s">
        <v>111</v>
      </c>
      <c r="E105" s="196"/>
      <c r="F105" s="196"/>
      <c r="G105" s="196"/>
      <c r="H105" s="196"/>
      <c r="I105" s="196"/>
      <c r="J105" s="197">
        <f>J523</f>
        <v>0</v>
      </c>
      <c r="K105" s="133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8"/>
      <c r="C106" s="189"/>
      <c r="D106" s="190" t="s">
        <v>454</v>
      </c>
      <c r="E106" s="191"/>
      <c r="F106" s="191"/>
      <c r="G106" s="191"/>
      <c r="H106" s="191"/>
      <c r="I106" s="191"/>
      <c r="J106" s="192">
        <f>J526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4"/>
      <c r="C107" s="133"/>
      <c r="D107" s="195" t="s">
        <v>455</v>
      </c>
      <c r="E107" s="196"/>
      <c r="F107" s="196"/>
      <c r="G107" s="196"/>
      <c r="H107" s="196"/>
      <c r="I107" s="196"/>
      <c r="J107" s="197">
        <f>J527</f>
        <v>0</v>
      </c>
      <c r="K107" s="133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112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83" t="str">
        <f>E7</f>
        <v>Oprava komunikace v ul. Markova, Hradec Králové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1"/>
      <c r="C118" s="32" t="s">
        <v>98</v>
      </c>
      <c r="D118" s="22"/>
      <c r="E118" s="22"/>
      <c r="F118" s="22"/>
      <c r="G118" s="22"/>
      <c r="H118" s="22"/>
      <c r="I118" s="22"/>
      <c r="J118" s="22"/>
      <c r="K118" s="22"/>
      <c r="L118" s="20"/>
    </row>
    <row r="119" s="2" customFormat="1" ht="16.5" customHeight="1">
      <c r="A119" s="38"/>
      <c r="B119" s="39"/>
      <c r="C119" s="40"/>
      <c r="D119" s="40"/>
      <c r="E119" s="183" t="s">
        <v>99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100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40"/>
      <c r="D121" s="40"/>
      <c r="E121" s="76" t="str">
        <f>E11</f>
        <v>b - návrh</v>
      </c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40"/>
      <c r="E123" s="40"/>
      <c r="F123" s="27" t="str">
        <f>F14</f>
        <v>Hradec Králové</v>
      </c>
      <c r="G123" s="40"/>
      <c r="H123" s="40"/>
      <c r="I123" s="32" t="s">
        <v>22</v>
      </c>
      <c r="J123" s="79" t="str">
        <f>IF(J14="","",J14)</f>
        <v>29. 3. 2023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40"/>
      <c r="E125" s="40"/>
      <c r="F125" s="27" t="str">
        <f>E17</f>
        <v xml:space="preserve"> </v>
      </c>
      <c r="G125" s="40"/>
      <c r="H125" s="40"/>
      <c r="I125" s="32" t="s">
        <v>30</v>
      </c>
      <c r="J125" s="36" t="str">
        <f>E23</f>
        <v>VIAPROJEKT s.r.o. HK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40"/>
      <c r="E126" s="40"/>
      <c r="F126" s="27" t="str">
        <f>IF(E20="","",E20)</f>
        <v>Vyplň údaj</v>
      </c>
      <c r="G126" s="40"/>
      <c r="H126" s="40"/>
      <c r="I126" s="32" t="s">
        <v>33</v>
      </c>
      <c r="J126" s="36" t="str">
        <f>E26</f>
        <v>B.Burešová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99"/>
      <c r="B128" s="200"/>
      <c r="C128" s="201" t="s">
        <v>113</v>
      </c>
      <c r="D128" s="202" t="s">
        <v>61</v>
      </c>
      <c r="E128" s="202" t="s">
        <v>57</v>
      </c>
      <c r="F128" s="202" t="s">
        <v>58</v>
      </c>
      <c r="G128" s="202" t="s">
        <v>114</v>
      </c>
      <c r="H128" s="202" t="s">
        <v>115</v>
      </c>
      <c r="I128" s="202" t="s">
        <v>116</v>
      </c>
      <c r="J128" s="202" t="s">
        <v>104</v>
      </c>
      <c r="K128" s="203" t="s">
        <v>117</v>
      </c>
      <c r="L128" s="204"/>
      <c r="M128" s="100" t="s">
        <v>1</v>
      </c>
      <c r="N128" s="101" t="s">
        <v>40</v>
      </c>
      <c r="O128" s="101" t="s">
        <v>118</v>
      </c>
      <c r="P128" s="101" t="s">
        <v>119</v>
      </c>
      <c r="Q128" s="101" t="s">
        <v>120</v>
      </c>
      <c r="R128" s="101" t="s">
        <v>121</v>
      </c>
      <c r="S128" s="101" t="s">
        <v>122</v>
      </c>
      <c r="T128" s="102" t="s">
        <v>123</v>
      </c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</row>
    <row r="129" s="2" customFormat="1" ht="22.8" customHeight="1">
      <c r="A129" s="38"/>
      <c r="B129" s="39"/>
      <c r="C129" s="107" t="s">
        <v>124</v>
      </c>
      <c r="D129" s="40"/>
      <c r="E129" s="40"/>
      <c r="F129" s="40"/>
      <c r="G129" s="40"/>
      <c r="H129" s="40"/>
      <c r="I129" s="40"/>
      <c r="J129" s="205">
        <f>BK129</f>
        <v>0</v>
      </c>
      <c r="K129" s="40"/>
      <c r="L129" s="44"/>
      <c r="M129" s="103"/>
      <c r="N129" s="206"/>
      <c r="O129" s="104"/>
      <c r="P129" s="207">
        <f>P130+P526</f>
        <v>0</v>
      </c>
      <c r="Q129" s="104"/>
      <c r="R129" s="207">
        <f>R130+R526</f>
        <v>144.33832729999998</v>
      </c>
      <c r="S129" s="104"/>
      <c r="T129" s="208">
        <f>T130+T526</f>
        <v>0.93999999999999995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75</v>
      </c>
      <c r="AU129" s="17" t="s">
        <v>106</v>
      </c>
      <c r="BK129" s="209">
        <f>BK130+BK526</f>
        <v>0</v>
      </c>
    </row>
    <row r="130" s="12" customFormat="1" ht="25.92" customHeight="1">
      <c r="A130" s="12"/>
      <c r="B130" s="210"/>
      <c r="C130" s="211"/>
      <c r="D130" s="212" t="s">
        <v>75</v>
      </c>
      <c r="E130" s="213" t="s">
        <v>125</v>
      </c>
      <c r="F130" s="213" t="s">
        <v>126</v>
      </c>
      <c r="G130" s="211"/>
      <c r="H130" s="211"/>
      <c r="I130" s="214"/>
      <c r="J130" s="215">
        <f>BK130</f>
        <v>0</v>
      </c>
      <c r="K130" s="211"/>
      <c r="L130" s="216"/>
      <c r="M130" s="217"/>
      <c r="N130" s="218"/>
      <c r="O130" s="218"/>
      <c r="P130" s="219">
        <f>P131+P304+P313+P434+P478+P523</f>
        <v>0</v>
      </c>
      <c r="Q130" s="218"/>
      <c r="R130" s="219">
        <f>R131+R304+R313+R434+R478+R523</f>
        <v>144.32232729999998</v>
      </c>
      <c r="S130" s="218"/>
      <c r="T130" s="220">
        <f>T131+T304+T313+T434+T478+T523</f>
        <v>0.93999999999999995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83</v>
      </c>
      <c r="AT130" s="222" t="s">
        <v>75</v>
      </c>
      <c r="AU130" s="222" t="s">
        <v>76</v>
      </c>
      <c r="AY130" s="221" t="s">
        <v>127</v>
      </c>
      <c r="BK130" s="223">
        <f>BK131+BK304+BK313+BK434+BK478+BK523</f>
        <v>0</v>
      </c>
    </row>
    <row r="131" s="12" customFormat="1" ht="22.8" customHeight="1">
      <c r="A131" s="12"/>
      <c r="B131" s="210"/>
      <c r="C131" s="211"/>
      <c r="D131" s="212" t="s">
        <v>75</v>
      </c>
      <c r="E131" s="224" t="s">
        <v>83</v>
      </c>
      <c r="F131" s="224" t="s">
        <v>128</v>
      </c>
      <c r="G131" s="211"/>
      <c r="H131" s="211"/>
      <c r="I131" s="214"/>
      <c r="J131" s="225">
        <f>BK131</f>
        <v>0</v>
      </c>
      <c r="K131" s="211"/>
      <c r="L131" s="216"/>
      <c r="M131" s="217"/>
      <c r="N131" s="218"/>
      <c r="O131" s="218"/>
      <c r="P131" s="219">
        <f>SUM(P132:P303)</f>
        <v>0</v>
      </c>
      <c r="Q131" s="218"/>
      <c r="R131" s="219">
        <f>SUM(R132:R303)</f>
        <v>12.414395000000001</v>
      </c>
      <c r="S131" s="218"/>
      <c r="T131" s="220">
        <f>SUM(T132:T303)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1" t="s">
        <v>83</v>
      </c>
      <c r="AT131" s="222" t="s">
        <v>75</v>
      </c>
      <c r="AU131" s="222" t="s">
        <v>83</v>
      </c>
      <c r="AY131" s="221" t="s">
        <v>127</v>
      </c>
      <c r="BK131" s="223">
        <f>SUM(BK132:BK303)</f>
        <v>0</v>
      </c>
    </row>
    <row r="132" s="2" customFormat="1" ht="21.75" customHeight="1">
      <c r="A132" s="38"/>
      <c r="B132" s="39"/>
      <c r="C132" s="226" t="s">
        <v>83</v>
      </c>
      <c r="D132" s="226" t="s">
        <v>129</v>
      </c>
      <c r="E132" s="227" t="s">
        <v>456</v>
      </c>
      <c r="F132" s="228" t="s">
        <v>457</v>
      </c>
      <c r="G132" s="229" t="s">
        <v>235</v>
      </c>
      <c r="H132" s="230">
        <v>619</v>
      </c>
      <c r="I132" s="231"/>
      <c r="J132" s="232">
        <f>ROUND(I132*H132,2)</f>
        <v>0</v>
      </c>
      <c r="K132" s="228" t="s">
        <v>133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134</v>
      </c>
      <c r="AT132" s="237" t="s">
        <v>129</v>
      </c>
      <c r="AU132" s="237" t="s">
        <v>85</v>
      </c>
      <c r="AY132" s="17" t="s">
        <v>127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134</v>
      </c>
      <c r="BM132" s="237" t="s">
        <v>458</v>
      </c>
    </row>
    <row r="133" s="13" customFormat="1">
      <c r="A133" s="13"/>
      <c r="B133" s="239"/>
      <c r="C133" s="240"/>
      <c r="D133" s="241" t="s">
        <v>136</v>
      </c>
      <c r="E133" s="242" t="s">
        <v>1</v>
      </c>
      <c r="F133" s="243" t="s">
        <v>459</v>
      </c>
      <c r="G133" s="240"/>
      <c r="H133" s="242" t="s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136</v>
      </c>
      <c r="AU133" s="249" t="s">
        <v>85</v>
      </c>
      <c r="AV133" s="13" t="s">
        <v>83</v>
      </c>
      <c r="AW133" s="13" t="s">
        <v>32</v>
      </c>
      <c r="AX133" s="13" t="s">
        <v>76</v>
      </c>
      <c r="AY133" s="249" t="s">
        <v>127</v>
      </c>
    </row>
    <row r="134" s="14" customFormat="1">
      <c r="A134" s="14"/>
      <c r="B134" s="250"/>
      <c r="C134" s="251"/>
      <c r="D134" s="241" t="s">
        <v>136</v>
      </c>
      <c r="E134" s="252" t="s">
        <v>1</v>
      </c>
      <c r="F134" s="253" t="s">
        <v>460</v>
      </c>
      <c r="G134" s="251"/>
      <c r="H134" s="254">
        <v>619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136</v>
      </c>
      <c r="AU134" s="260" t="s">
        <v>85</v>
      </c>
      <c r="AV134" s="14" t="s">
        <v>85</v>
      </c>
      <c r="AW134" s="14" t="s">
        <v>32</v>
      </c>
      <c r="AX134" s="14" t="s">
        <v>76</v>
      </c>
      <c r="AY134" s="260" t="s">
        <v>127</v>
      </c>
    </row>
    <row r="135" s="15" customFormat="1">
      <c r="A135" s="15"/>
      <c r="B135" s="261"/>
      <c r="C135" s="262"/>
      <c r="D135" s="241" t="s">
        <v>136</v>
      </c>
      <c r="E135" s="263" t="s">
        <v>1</v>
      </c>
      <c r="F135" s="264" t="s">
        <v>139</v>
      </c>
      <c r="G135" s="262"/>
      <c r="H135" s="265">
        <v>619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1" t="s">
        <v>136</v>
      </c>
      <c r="AU135" s="271" t="s">
        <v>85</v>
      </c>
      <c r="AV135" s="15" t="s">
        <v>134</v>
      </c>
      <c r="AW135" s="15" t="s">
        <v>32</v>
      </c>
      <c r="AX135" s="15" t="s">
        <v>83</v>
      </c>
      <c r="AY135" s="271" t="s">
        <v>127</v>
      </c>
    </row>
    <row r="136" s="2" customFormat="1" ht="21.75" customHeight="1">
      <c r="A136" s="38"/>
      <c r="B136" s="39"/>
      <c r="C136" s="226" t="s">
        <v>85</v>
      </c>
      <c r="D136" s="226" t="s">
        <v>129</v>
      </c>
      <c r="E136" s="227" t="s">
        <v>461</v>
      </c>
      <c r="F136" s="228" t="s">
        <v>462</v>
      </c>
      <c r="G136" s="229" t="s">
        <v>235</v>
      </c>
      <c r="H136" s="230">
        <v>3</v>
      </c>
      <c r="I136" s="231"/>
      <c r="J136" s="232">
        <f>ROUND(I136*H136,2)</f>
        <v>0</v>
      </c>
      <c r="K136" s="228" t="s">
        <v>133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134</v>
      </c>
      <c r="AT136" s="237" t="s">
        <v>129</v>
      </c>
      <c r="AU136" s="237" t="s">
        <v>85</v>
      </c>
      <c r="AY136" s="17" t="s">
        <v>127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134</v>
      </c>
      <c r="BM136" s="237" t="s">
        <v>463</v>
      </c>
    </row>
    <row r="137" s="13" customFormat="1">
      <c r="A137" s="13"/>
      <c r="B137" s="239"/>
      <c r="C137" s="240"/>
      <c r="D137" s="241" t="s">
        <v>136</v>
      </c>
      <c r="E137" s="242" t="s">
        <v>1</v>
      </c>
      <c r="F137" s="243" t="s">
        <v>464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136</v>
      </c>
      <c r="AU137" s="249" t="s">
        <v>85</v>
      </c>
      <c r="AV137" s="13" t="s">
        <v>83</v>
      </c>
      <c r="AW137" s="13" t="s">
        <v>32</v>
      </c>
      <c r="AX137" s="13" t="s">
        <v>76</v>
      </c>
      <c r="AY137" s="249" t="s">
        <v>127</v>
      </c>
    </row>
    <row r="138" s="14" customFormat="1">
      <c r="A138" s="14"/>
      <c r="B138" s="250"/>
      <c r="C138" s="251"/>
      <c r="D138" s="241" t="s">
        <v>136</v>
      </c>
      <c r="E138" s="252" t="s">
        <v>1</v>
      </c>
      <c r="F138" s="253" t="s">
        <v>143</v>
      </c>
      <c r="G138" s="251"/>
      <c r="H138" s="254">
        <v>3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136</v>
      </c>
      <c r="AU138" s="260" t="s">
        <v>85</v>
      </c>
      <c r="AV138" s="14" t="s">
        <v>85</v>
      </c>
      <c r="AW138" s="14" t="s">
        <v>32</v>
      </c>
      <c r="AX138" s="14" t="s">
        <v>76</v>
      </c>
      <c r="AY138" s="260" t="s">
        <v>127</v>
      </c>
    </row>
    <row r="139" s="15" customFormat="1">
      <c r="A139" s="15"/>
      <c r="B139" s="261"/>
      <c r="C139" s="262"/>
      <c r="D139" s="241" t="s">
        <v>136</v>
      </c>
      <c r="E139" s="263" t="s">
        <v>1</v>
      </c>
      <c r="F139" s="264" t="s">
        <v>139</v>
      </c>
      <c r="G139" s="262"/>
      <c r="H139" s="265">
        <v>3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136</v>
      </c>
      <c r="AU139" s="271" t="s">
        <v>85</v>
      </c>
      <c r="AV139" s="15" t="s">
        <v>134</v>
      </c>
      <c r="AW139" s="15" t="s">
        <v>32</v>
      </c>
      <c r="AX139" s="15" t="s">
        <v>83</v>
      </c>
      <c r="AY139" s="271" t="s">
        <v>127</v>
      </c>
    </row>
    <row r="140" s="2" customFormat="1" ht="21.75" customHeight="1">
      <c r="A140" s="38"/>
      <c r="B140" s="39"/>
      <c r="C140" s="226" t="s">
        <v>143</v>
      </c>
      <c r="D140" s="226" t="s">
        <v>129</v>
      </c>
      <c r="E140" s="227" t="s">
        <v>465</v>
      </c>
      <c r="F140" s="228" t="s">
        <v>466</v>
      </c>
      <c r="G140" s="229" t="s">
        <v>235</v>
      </c>
      <c r="H140" s="230">
        <v>22.5</v>
      </c>
      <c r="I140" s="231"/>
      <c r="J140" s="232">
        <f>ROUND(I140*H140,2)</f>
        <v>0</v>
      </c>
      <c r="K140" s="228" t="s">
        <v>133</v>
      </c>
      <c r="L140" s="44"/>
      <c r="M140" s="233" t="s">
        <v>1</v>
      </c>
      <c r="N140" s="234" t="s">
        <v>41</v>
      </c>
      <c r="O140" s="91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134</v>
      </c>
      <c r="AT140" s="237" t="s">
        <v>129</v>
      </c>
      <c r="AU140" s="237" t="s">
        <v>85</v>
      </c>
      <c r="AY140" s="17" t="s">
        <v>127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134</v>
      </c>
      <c r="BM140" s="237" t="s">
        <v>467</v>
      </c>
    </row>
    <row r="141" s="13" customFormat="1">
      <c r="A141" s="13"/>
      <c r="B141" s="239"/>
      <c r="C141" s="240"/>
      <c r="D141" s="241" t="s">
        <v>136</v>
      </c>
      <c r="E141" s="242" t="s">
        <v>1</v>
      </c>
      <c r="F141" s="243" t="s">
        <v>468</v>
      </c>
      <c r="G141" s="240"/>
      <c r="H141" s="242" t="s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9" t="s">
        <v>136</v>
      </c>
      <c r="AU141" s="249" t="s">
        <v>85</v>
      </c>
      <c r="AV141" s="13" t="s">
        <v>83</v>
      </c>
      <c r="AW141" s="13" t="s">
        <v>32</v>
      </c>
      <c r="AX141" s="13" t="s">
        <v>76</v>
      </c>
      <c r="AY141" s="249" t="s">
        <v>127</v>
      </c>
    </row>
    <row r="142" s="14" customFormat="1">
      <c r="A142" s="14"/>
      <c r="B142" s="250"/>
      <c r="C142" s="251"/>
      <c r="D142" s="241" t="s">
        <v>136</v>
      </c>
      <c r="E142" s="252" t="s">
        <v>1</v>
      </c>
      <c r="F142" s="253" t="s">
        <v>469</v>
      </c>
      <c r="G142" s="251"/>
      <c r="H142" s="254">
        <v>22.5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136</v>
      </c>
      <c r="AU142" s="260" t="s">
        <v>85</v>
      </c>
      <c r="AV142" s="14" t="s">
        <v>85</v>
      </c>
      <c r="AW142" s="14" t="s">
        <v>32</v>
      </c>
      <c r="AX142" s="14" t="s">
        <v>76</v>
      </c>
      <c r="AY142" s="260" t="s">
        <v>127</v>
      </c>
    </row>
    <row r="143" s="15" customFormat="1">
      <c r="A143" s="15"/>
      <c r="B143" s="261"/>
      <c r="C143" s="262"/>
      <c r="D143" s="241" t="s">
        <v>136</v>
      </c>
      <c r="E143" s="263" t="s">
        <v>1</v>
      </c>
      <c r="F143" s="264" t="s">
        <v>139</v>
      </c>
      <c r="G143" s="262"/>
      <c r="H143" s="265">
        <v>22.5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1" t="s">
        <v>136</v>
      </c>
      <c r="AU143" s="271" t="s">
        <v>85</v>
      </c>
      <c r="AV143" s="15" t="s">
        <v>134</v>
      </c>
      <c r="AW143" s="15" t="s">
        <v>32</v>
      </c>
      <c r="AX143" s="15" t="s">
        <v>83</v>
      </c>
      <c r="AY143" s="271" t="s">
        <v>127</v>
      </c>
    </row>
    <row r="144" s="2" customFormat="1" ht="21.75" customHeight="1">
      <c r="A144" s="38"/>
      <c r="B144" s="39"/>
      <c r="C144" s="226" t="s">
        <v>134</v>
      </c>
      <c r="D144" s="226" t="s">
        <v>129</v>
      </c>
      <c r="E144" s="227" t="s">
        <v>470</v>
      </c>
      <c r="F144" s="228" t="s">
        <v>471</v>
      </c>
      <c r="G144" s="229" t="s">
        <v>235</v>
      </c>
      <c r="H144" s="230">
        <v>3</v>
      </c>
      <c r="I144" s="231"/>
      <c r="J144" s="232">
        <f>ROUND(I144*H144,2)</f>
        <v>0</v>
      </c>
      <c r="K144" s="228" t="s">
        <v>133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134</v>
      </c>
      <c r="AT144" s="237" t="s">
        <v>129</v>
      </c>
      <c r="AU144" s="237" t="s">
        <v>85</v>
      </c>
      <c r="AY144" s="17" t="s">
        <v>127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134</v>
      </c>
      <c r="BM144" s="237" t="s">
        <v>472</v>
      </c>
    </row>
    <row r="145" s="13" customFormat="1">
      <c r="A145" s="13"/>
      <c r="B145" s="239"/>
      <c r="C145" s="240"/>
      <c r="D145" s="241" t="s">
        <v>136</v>
      </c>
      <c r="E145" s="242" t="s">
        <v>1</v>
      </c>
      <c r="F145" s="243" t="s">
        <v>473</v>
      </c>
      <c r="G145" s="240"/>
      <c r="H145" s="242" t="s">
        <v>1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9" t="s">
        <v>136</v>
      </c>
      <c r="AU145" s="249" t="s">
        <v>85</v>
      </c>
      <c r="AV145" s="13" t="s">
        <v>83</v>
      </c>
      <c r="AW145" s="13" t="s">
        <v>32</v>
      </c>
      <c r="AX145" s="13" t="s">
        <v>76</v>
      </c>
      <c r="AY145" s="249" t="s">
        <v>127</v>
      </c>
    </row>
    <row r="146" s="14" customFormat="1">
      <c r="A146" s="14"/>
      <c r="B146" s="250"/>
      <c r="C146" s="251"/>
      <c r="D146" s="241" t="s">
        <v>136</v>
      </c>
      <c r="E146" s="252" t="s">
        <v>1</v>
      </c>
      <c r="F146" s="253" t="s">
        <v>474</v>
      </c>
      <c r="G146" s="251"/>
      <c r="H146" s="254">
        <v>3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136</v>
      </c>
      <c r="AU146" s="260" t="s">
        <v>85</v>
      </c>
      <c r="AV146" s="14" t="s">
        <v>85</v>
      </c>
      <c r="AW146" s="14" t="s">
        <v>32</v>
      </c>
      <c r="AX146" s="14" t="s">
        <v>76</v>
      </c>
      <c r="AY146" s="260" t="s">
        <v>127</v>
      </c>
    </row>
    <row r="147" s="15" customFormat="1">
      <c r="A147" s="15"/>
      <c r="B147" s="261"/>
      <c r="C147" s="262"/>
      <c r="D147" s="241" t="s">
        <v>136</v>
      </c>
      <c r="E147" s="263" t="s">
        <v>1</v>
      </c>
      <c r="F147" s="264" t="s">
        <v>139</v>
      </c>
      <c r="G147" s="262"/>
      <c r="H147" s="265">
        <v>3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1" t="s">
        <v>136</v>
      </c>
      <c r="AU147" s="271" t="s">
        <v>85</v>
      </c>
      <c r="AV147" s="15" t="s">
        <v>134</v>
      </c>
      <c r="AW147" s="15" t="s">
        <v>32</v>
      </c>
      <c r="AX147" s="15" t="s">
        <v>83</v>
      </c>
      <c r="AY147" s="271" t="s">
        <v>127</v>
      </c>
    </row>
    <row r="148" s="2" customFormat="1" ht="21.75" customHeight="1">
      <c r="A148" s="38"/>
      <c r="B148" s="39"/>
      <c r="C148" s="226" t="s">
        <v>153</v>
      </c>
      <c r="D148" s="226" t="s">
        <v>129</v>
      </c>
      <c r="E148" s="227" t="s">
        <v>475</v>
      </c>
      <c r="F148" s="228" t="s">
        <v>476</v>
      </c>
      <c r="G148" s="229" t="s">
        <v>235</v>
      </c>
      <c r="H148" s="230">
        <v>25.5</v>
      </c>
      <c r="I148" s="231"/>
      <c r="J148" s="232">
        <f>ROUND(I148*H148,2)</f>
        <v>0</v>
      </c>
      <c r="K148" s="228" t="s">
        <v>133</v>
      </c>
      <c r="L148" s="44"/>
      <c r="M148" s="233" t="s">
        <v>1</v>
      </c>
      <c r="N148" s="234" t="s">
        <v>41</v>
      </c>
      <c r="O148" s="91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7" t="s">
        <v>134</v>
      </c>
      <c r="AT148" s="237" t="s">
        <v>129</v>
      </c>
      <c r="AU148" s="237" t="s">
        <v>85</v>
      </c>
      <c r="AY148" s="17" t="s">
        <v>127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7" t="s">
        <v>83</v>
      </c>
      <c r="BK148" s="238">
        <f>ROUND(I148*H148,2)</f>
        <v>0</v>
      </c>
      <c r="BL148" s="17" t="s">
        <v>134</v>
      </c>
      <c r="BM148" s="237" t="s">
        <v>477</v>
      </c>
    </row>
    <row r="149" s="13" customFormat="1">
      <c r="A149" s="13"/>
      <c r="B149" s="239"/>
      <c r="C149" s="240"/>
      <c r="D149" s="241" t="s">
        <v>136</v>
      </c>
      <c r="E149" s="242" t="s">
        <v>1</v>
      </c>
      <c r="F149" s="243" t="s">
        <v>478</v>
      </c>
      <c r="G149" s="240"/>
      <c r="H149" s="242" t="s">
        <v>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9" t="s">
        <v>136</v>
      </c>
      <c r="AU149" s="249" t="s">
        <v>85</v>
      </c>
      <c r="AV149" s="13" t="s">
        <v>83</v>
      </c>
      <c r="AW149" s="13" t="s">
        <v>32</v>
      </c>
      <c r="AX149" s="13" t="s">
        <v>76</v>
      </c>
      <c r="AY149" s="249" t="s">
        <v>127</v>
      </c>
    </row>
    <row r="150" s="14" customFormat="1">
      <c r="A150" s="14"/>
      <c r="B150" s="250"/>
      <c r="C150" s="251"/>
      <c r="D150" s="241" t="s">
        <v>136</v>
      </c>
      <c r="E150" s="252" t="s">
        <v>1</v>
      </c>
      <c r="F150" s="253" t="s">
        <v>479</v>
      </c>
      <c r="G150" s="251"/>
      <c r="H150" s="254">
        <v>25.5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136</v>
      </c>
      <c r="AU150" s="260" t="s">
        <v>85</v>
      </c>
      <c r="AV150" s="14" t="s">
        <v>85</v>
      </c>
      <c r="AW150" s="14" t="s">
        <v>32</v>
      </c>
      <c r="AX150" s="14" t="s">
        <v>76</v>
      </c>
      <c r="AY150" s="260" t="s">
        <v>127</v>
      </c>
    </row>
    <row r="151" s="15" customFormat="1">
      <c r="A151" s="15"/>
      <c r="B151" s="261"/>
      <c r="C151" s="262"/>
      <c r="D151" s="241" t="s">
        <v>136</v>
      </c>
      <c r="E151" s="263" t="s">
        <v>1</v>
      </c>
      <c r="F151" s="264" t="s">
        <v>139</v>
      </c>
      <c r="G151" s="262"/>
      <c r="H151" s="265">
        <v>25.5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1" t="s">
        <v>136</v>
      </c>
      <c r="AU151" s="271" t="s">
        <v>85</v>
      </c>
      <c r="AV151" s="15" t="s">
        <v>134</v>
      </c>
      <c r="AW151" s="15" t="s">
        <v>32</v>
      </c>
      <c r="AX151" s="15" t="s">
        <v>83</v>
      </c>
      <c r="AY151" s="271" t="s">
        <v>127</v>
      </c>
    </row>
    <row r="152" s="2" customFormat="1" ht="16.5" customHeight="1">
      <c r="A152" s="38"/>
      <c r="B152" s="39"/>
      <c r="C152" s="226" t="s">
        <v>159</v>
      </c>
      <c r="D152" s="226" t="s">
        <v>129</v>
      </c>
      <c r="E152" s="227" t="s">
        <v>240</v>
      </c>
      <c r="F152" s="228" t="s">
        <v>241</v>
      </c>
      <c r="G152" s="229" t="s">
        <v>235</v>
      </c>
      <c r="H152" s="230">
        <v>2.5499999999999998</v>
      </c>
      <c r="I152" s="231"/>
      <c r="J152" s="232">
        <f>ROUND(I152*H152,2)</f>
        <v>0</v>
      </c>
      <c r="K152" s="228" t="s">
        <v>133</v>
      </c>
      <c r="L152" s="44"/>
      <c r="M152" s="233" t="s">
        <v>1</v>
      </c>
      <c r="N152" s="234" t="s">
        <v>41</v>
      </c>
      <c r="O152" s="91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7" t="s">
        <v>134</v>
      </c>
      <c r="AT152" s="237" t="s">
        <v>129</v>
      </c>
      <c r="AU152" s="237" t="s">
        <v>85</v>
      </c>
      <c r="AY152" s="17" t="s">
        <v>127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7" t="s">
        <v>83</v>
      </c>
      <c r="BK152" s="238">
        <f>ROUND(I152*H152,2)</f>
        <v>0</v>
      </c>
      <c r="BL152" s="17" t="s">
        <v>134</v>
      </c>
      <c r="BM152" s="237" t="s">
        <v>480</v>
      </c>
    </row>
    <row r="153" s="13" customFormat="1">
      <c r="A153" s="13"/>
      <c r="B153" s="239"/>
      <c r="C153" s="240"/>
      <c r="D153" s="241" t="s">
        <v>136</v>
      </c>
      <c r="E153" s="242" t="s">
        <v>1</v>
      </c>
      <c r="F153" s="243" t="s">
        <v>481</v>
      </c>
      <c r="G153" s="240"/>
      <c r="H153" s="242" t="s">
        <v>1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9" t="s">
        <v>136</v>
      </c>
      <c r="AU153" s="249" t="s">
        <v>85</v>
      </c>
      <c r="AV153" s="13" t="s">
        <v>83</v>
      </c>
      <c r="AW153" s="13" t="s">
        <v>32</v>
      </c>
      <c r="AX153" s="13" t="s">
        <v>76</v>
      </c>
      <c r="AY153" s="249" t="s">
        <v>127</v>
      </c>
    </row>
    <row r="154" s="14" customFormat="1">
      <c r="A154" s="14"/>
      <c r="B154" s="250"/>
      <c r="C154" s="251"/>
      <c r="D154" s="241" t="s">
        <v>136</v>
      </c>
      <c r="E154" s="252" t="s">
        <v>1</v>
      </c>
      <c r="F154" s="253" t="s">
        <v>482</v>
      </c>
      <c r="G154" s="251"/>
      <c r="H154" s="254">
        <v>2.5499999999999998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136</v>
      </c>
      <c r="AU154" s="260" t="s">
        <v>85</v>
      </c>
      <c r="AV154" s="14" t="s">
        <v>85</v>
      </c>
      <c r="AW154" s="14" t="s">
        <v>32</v>
      </c>
      <c r="AX154" s="14" t="s">
        <v>76</v>
      </c>
      <c r="AY154" s="260" t="s">
        <v>127</v>
      </c>
    </row>
    <row r="155" s="15" customFormat="1">
      <c r="A155" s="15"/>
      <c r="B155" s="261"/>
      <c r="C155" s="262"/>
      <c r="D155" s="241" t="s">
        <v>136</v>
      </c>
      <c r="E155" s="263" t="s">
        <v>1</v>
      </c>
      <c r="F155" s="264" t="s">
        <v>139</v>
      </c>
      <c r="G155" s="262"/>
      <c r="H155" s="265">
        <v>2.5499999999999998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1" t="s">
        <v>136</v>
      </c>
      <c r="AU155" s="271" t="s">
        <v>85</v>
      </c>
      <c r="AV155" s="15" t="s">
        <v>134</v>
      </c>
      <c r="AW155" s="15" t="s">
        <v>32</v>
      </c>
      <c r="AX155" s="15" t="s">
        <v>83</v>
      </c>
      <c r="AY155" s="271" t="s">
        <v>127</v>
      </c>
    </row>
    <row r="156" s="2" customFormat="1" ht="16.5" customHeight="1">
      <c r="A156" s="38"/>
      <c r="B156" s="39"/>
      <c r="C156" s="226" t="s">
        <v>158</v>
      </c>
      <c r="D156" s="226" t="s">
        <v>129</v>
      </c>
      <c r="E156" s="227" t="s">
        <v>240</v>
      </c>
      <c r="F156" s="228" t="s">
        <v>241</v>
      </c>
      <c r="G156" s="229" t="s">
        <v>235</v>
      </c>
      <c r="H156" s="230">
        <v>61.899999999999999</v>
      </c>
      <c r="I156" s="231"/>
      <c r="J156" s="232">
        <f>ROUND(I156*H156,2)</f>
        <v>0</v>
      </c>
      <c r="K156" s="228" t="s">
        <v>133</v>
      </c>
      <c r="L156" s="44"/>
      <c r="M156" s="233" t="s">
        <v>1</v>
      </c>
      <c r="N156" s="234" t="s">
        <v>41</v>
      </c>
      <c r="O156" s="91"/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7" t="s">
        <v>134</v>
      </c>
      <c r="AT156" s="237" t="s">
        <v>129</v>
      </c>
      <c r="AU156" s="237" t="s">
        <v>85</v>
      </c>
      <c r="AY156" s="17" t="s">
        <v>127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7" t="s">
        <v>83</v>
      </c>
      <c r="BK156" s="238">
        <f>ROUND(I156*H156,2)</f>
        <v>0</v>
      </c>
      <c r="BL156" s="17" t="s">
        <v>134</v>
      </c>
      <c r="BM156" s="237" t="s">
        <v>483</v>
      </c>
    </row>
    <row r="157" s="13" customFormat="1">
      <c r="A157" s="13"/>
      <c r="B157" s="239"/>
      <c r="C157" s="240"/>
      <c r="D157" s="241" t="s">
        <v>136</v>
      </c>
      <c r="E157" s="242" t="s">
        <v>1</v>
      </c>
      <c r="F157" s="243" t="s">
        <v>484</v>
      </c>
      <c r="G157" s="240"/>
      <c r="H157" s="242" t="s">
        <v>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9" t="s">
        <v>136</v>
      </c>
      <c r="AU157" s="249" t="s">
        <v>85</v>
      </c>
      <c r="AV157" s="13" t="s">
        <v>83</v>
      </c>
      <c r="AW157" s="13" t="s">
        <v>32</v>
      </c>
      <c r="AX157" s="13" t="s">
        <v>76</v>
      </c>
      <c r="AY157" s="249" t="s">
        <v>127</v>
      </c>
    </row>
    <row r="158" s="14" customFormat="1">
      <c r="A158" s="14"/>
      <c r="B158" s="250"/>
      <c r="C158" s="251"/>
      <c r="D158" s="241" t="s">
        <v>136</v>
      </c>
      <c r="E158" s="252" t="s">
        <v>1</v>
      </c>
      <c r="F158" s="253" t="s">
        <v>485</v>
      </c>
      <c r="G158" s="251"/>
      <c r="H158" s="254">
        <v>61.899999999999999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0" t="s">
        <v>136</v>
      </c>
      <c r="AU158" s="260" t="s">
        <v>85</v>
      </c>
      <c r="AV158" s="14" t="s">
        <v>85</v>
      </c>
      <c r="AW158" s="14" t="s">
        <v>32</v>
      </c>
      <c r="AX158" s="14" t="s">
        <v>76</v>
      </c>
      <c r="AY158" s="260" t="s">
        <v>127</v>
      </c>
    </row>
    <row r="159" s="15" customFormat="1">
      <c r="A159" s="15"/>
      <c r="B159" s="261"/>
      <c r="C159" s="262"/>
      <c r="D159" s="241" t="s">
        <v>136</v>
      </c>
      <c r="E159" s="263" t="s">
        <v>1</v>
      </c>
      <c r="F159" s="264" t="s">
        <v>139</v>
      </c>
      <c r="G159" s="262"/>
      <c r="H159" s="265">
        <v>61.899999999999999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1" t="s">
        <v>136</v>
      </c>
      <c r="AU159" s="271" t="s">
        <v>85</v>
      </c>
      <c r="AV159" s="15" t="s">
        <v>134</v>
      </c>
      <c r="AW159" s="15" t="s">
        <v>32</v>
      </c>
      <c r="AX159" s="15" t="s">
        <v>83</v>
      </c>
      <c r="AY159" s="271" t="s">
        <v>127</v>
      </c>
    </row>
    <row r="160" s="2" customFormat="1" ht="16.5" customHeight="1">
      <c r="A160" s="38"/>
      <c r="B160" s="39"/>
      <c r="C160" s="226" t="s">
        <v>167</v>
      </c>
      <c r="D160" s="226" t="s">
        <v>129</v>
      </c>
      <c r="E160" s="227" t="s">
        <v>240</v>
      </c>
      <c r="F160" s="228" t="s">
        <v>241</v>
      </c>
      <c r="G160" s="229" t="s">
        <v>235</v>
      </c>
      <c r="H160" s="230">
        <v>3</v>
      </c>
      <c r="I160" s="231"/>
      <c r="J160" s="232">
        <f>ROUND(I160*H160,2)</f>
        <v>0</v>
      </c>
      <c r="K160" s="228" t="s">
        <v>133</v>
      </c>
      <c r="L160" s="44"/>
      <c r="M160" s="233" t="s">
        <v>1</v>
      </c>
      <c r="N160" s="234" t="s">
        <v>41</v>
      </c>
      <c r="O160" s="91"/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7" t="s">
        <v>134</v>
      </c>
      <c r="AT160" s="237" t="s">
        <v>129</v>
      </c>
      <c r="AU160" s="237" t="s">
        <v>85</v>
      </c>
      <c r="AY160" s="17" t="s">
        <v>127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7" t="s">
        <v>83</v>
      </c>
      <c r="BK160" s="238">
        <f>ROUND(I160*H160,2)</f>
        <v>0</v>
      </c>
      <c r="BL160" s="17" t="s">
        <v>134</v>
      </c>
      <c r="BM160" s="237" t="s">
        <v>486</v>
      </c>
    </row>
    <row r="161" s="13" customFormat="1">
      <c r="A161" s="13"/>
      <c r="B161" s="239"/>
      <c r="C161" s="240"/>
      <c r="D161" s="241" t="s">
        <v>136</v>
      </c>
      <c r="E161" s="242" t="s">
        <v>1</v>
      </c>
      <c r="F161" s="243" t="s">
        <v>464</v>
      </c>
      <c r="G161" s="240"/>
      <c r="H161" s="242" t="s">
        <v>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9" t="s">
        <v>136</v>
      </c>
      <c r="AU161" s="249" t="s">
        <v>85</v>
      </c>
      <c r="AV161" s="13" t="s">
        <v>83</v>
      </c>
      <c r="AW161" s="13" t="s">
        <v>32</v>
      </c>
      <c r="AX161" s="13" t="s">
        <v>76</v>
      </c>
      <c r="AY161" s="249" t="s">
        <v>127</v>
      </c>
    </row>
    <row r="162" s="14" customFormat="1">
      <c r="A162" s="14"/>
      <c r="B162" s="250"/>
      <c r="C162" s="251"/>
      <c r="D162" s="241" t="s">
        <v>136</v>
      </c>
      <c r="E162" s="252" t="s">
        <v>1</v>
      </c>
      <c r="F162" s="253" t="s">
        <v>143</v>
      </c>
      <c r="G162" s="251"/>
      <c r="H162" s="254">
        <v>3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136</v>
      </c>
      <c r="AU162" s="260" t="s">
        <v>85</v>
      </c>
      <c r="AV162" s="14" t="s">
        <v>85</v>
      </c>
      <c r="AW162" s="14" t="s">
        <v>32</v>
      </c>
      <c r="AX162" s="14" t="s">
        <v>76</v>
      </c>
      <c r="AY162" s="260" t="s">
        <v>127</v>
      </c>
    </row>
    <row r="163" s="15" customFormat="1">
      <c r="A163" s="15"/>
      <c r="B163" s="261"/>
      <c r="C163" s="262"/>
      <c r="D163" s="241" t="s">
        <v>136</v>
      </c>
      <c r="E163" s="263" t="s">
        <v>1</v>
      </c>
      <c r="F163" s="264" t="s">
        <v>139</v>
      </c>
      <c r="G163" s="262"/>
      <c r="H163" s="265">
        <v>3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1" t="s">
        <v>136</v>
      </c>
      <c r="AU163" s="271" t="s">
        <v>85</v>
      </c>
      <c r="AV163" s="15" t="s">
        <v>134</v>
      </c>
      <c r="AW163" s="15" t="s">
        <v>32</v>
      </c>
      <c r="AX163" s="15" t="s">
        <v>83</v>
      </c>
      <c r="AY163" s="271" t="s">
        <v>127</v>
      </c>
    </row>
    <row r="164" s="2" customFormat="1" ht="16.5" customHeight="1">
      <c r="A164" s="38"/>
      <c r="B164" s="39"/>
      <c r="C164" s="226" t="s">
        <v>173</v>
      </c>
      <c r="D164" s="226" t="s">
        <v>129</v>
      </c>
      <c r="E164" s="227" t="s">
        <v>240</v>
      </c>
      <c r="F164" s="228" t="s">
        <v>241</v>
      </c>
      <c r="G164" s="229" t="s">
        <v>235</v>
      </c>
      <c r="H164" s="230">
        <v>2.25</v>
      </c>
      <c r="I164" s="231"/>
      <c r="J164" s="232">
        <f>ROUND(I164*H164,2)</f>
        <v>0</v>
      </c>
      <c r="K164" s="228" t="s">
        <v>133</v>
      </c>
      <c r="L164" s="44"/>
      <c r="M164" s="233" t="s">
        <v>1</v>
      </c>
      <c r="N164" s="234" t="s">
        <v>41</v>
      </c>
      <c r="O164" s="91"/>
      <c r="P164" s="235">
        <f>O164*H164</f>
        <v>0</v>
      </c>
      <c r="Q164" s="235">
        <v>0</v>
      </c>
      <c r="R164" s="235">
        <f>Q164*H164</f>
        <v>0</v>
      </c>
      <c r="S164" s="235">
        <v>0</v>
      </c>
      <c r="T164" s="23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7" t="s">
        <v>134</v>
      </c>
      <c r="AT164" s="237" t="s">
        <v>129</v>
      </c>
      <c r="AU164" s="237" t="s">
        <v>85</v>
      </c>
      <c r="AY164" s="17" t="s">
        <v>127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7" t="s">
        <v>83</v>
      </c>
      <c r="BK164" s="238">
        <f>ROUND(I164*H164,2)</f>
        <v>0</v>
      </c>
      <c r="BL164" s="17" t="s">
        <v>134</v>
      </c>
      <c r="BM164" s="237" t="s">
        <v>487</v>
      </c>
    </row>
    <row r="165" s="13" customFormat="1">
      <c r="A165" s="13"/>
      <c r="B165" s="239"/>
      <c r="C165" s="240"/>
      <c r="D165" s="241" t="s">
        <v>136</v>
      </c>
      <c r="E165" s="242" t="s">
        <v>1</v>
      </c>
      <c r="F165" s="243" t="s">
        <v>488</v>
      </c>
      <c r="G165" s="240"/>
      <c r="H165" s="242" t="s">
        <v>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9" t="s">
        <v>136</v>
      </c>
      <c r="AU165" s="249" t="s">
        <v>85</v>
      </c>
      <c r="AV165" s="13" t="s">
        <v>83</v>
      </c>
      <c r="AW165" s="13" t="s">
        <v>32</v>
      </c>
      <c r="AX165" s="13" t="s">
        <v>76</v>
      </c>
      <c r="AY165" s="249" t="s">
        <v>127</v>
      </c>
    </row>
    <row r="166" s="14" customFormat="1">
      <c r="A166" s="14"/>
      <c r="B166" s="250"/>
      <c r="C166" s="251"/>
      <c r="D166" s="241" t="s">
        <v>136</v>
      </c>
      <c r="E166" s="252" t="s">
        <v>1</v>
      </c>
      <c r="F166" s="253" t="s">
        <v>489</v>
      </c>
      <c r="G166" s="251"/>
      <c r="H166" s="254">
        <v>2.25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136</v>
      </c>
      <c r="AU166" s="260" t="s">
        <v>85</v>
      </c>
      <c r="AV166" s="14" t="s">
        <v>85</v>
      </c>
      <c r="AW166" s="14" t="s">
        <v>32</v>
      </c>
      <c r="AX166" s="14" t="s">
        <v>76</v>
      </c>
      <c r="AY166" s="260" t="s">
        <v>127</v>
      </c>
    </row>
    <row r="167" s="15" customFormat="1">
      <c r="A167" s="15"/>
      <c r="B167" s="261"/>
      <c r="C167" s="262"/>
      <c r="D167" s="241" t="s">
        <v>136</v>
      </c>
      <c r="E167" s="263" t="s">
        <v>1</v>
      </c>
      <c r="F167" s="264" t="s">
        <v>139</v>
      </c>
      <c r="G167" s="262"/>
      <c r="H167" s="265">
        <v>2.25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1" t="s">
        <v>136</v>
      </c>
      <c r="AU167" s="271" t="s">
        <v>85</v>
      </c>
      <c r="AV167" s="15" t="s">
        <v>134</v>
      </c>
      <c r="AW167" s="15" t="s">
        <v>32</v>
      </c>
      <c r="AX167" s="15" t="s">
        <v>83</v>
      </c>
      <c r="AY167" s="271" t="s">
        <v>127</v>
      </c>
    </row>
    <row r="168" s="2" customFormat="1" ht="16.5" customHeight="1">
      <c r="A168" s="38"/>
      <c r="B168" s="39"/>
      <c r="C168" s="226" t="s">
        <v>177</v>
      </c>
      <c r="D168" s="226" t="s">
        <v>129</v>
      </c>
      <c r="E168" s="227" t="s">
        <v>240</v>
      </c>
      <c r="F168" s="228" t="s">
        <v>241</v>
      </c>
      <c r="G168" s="229" t="s">
        <v>235</v>
      </c>
      <c r="H168" s="230">
        <v>0.29999999999999999</v>
      </c>
      <c r="I168" s="231"/>
      <c r="J168" s="232">
        <f>ROUND(I168*H168,2)</f>
        <v>0</v>
      </c>
      <c r="K168" s="228" t="s">
        <v>133</v>
      </c>
      <c r="L168" s="44"/>
      <c r="M168" s="233" t="s">
        <v>1</v>
      </c>
      <c r="N168" s="234" t="s">
        <v>41</v>
      </c>
      <c r="O168" s="91"/>
      <c r="P168" s="235">
        <f>O168*H168</f>
        <v>0</v>
      </c>
      <c r="Q168" s="235">
        <v>0</v>
      </c>
      <c r="R168" s="235">
        <f>Q168*H168</f>
        <v>0</v>
      </c>
      <c r="S168" s="235">
        <v>0</v>
      </c>
      <c r="T168" s="236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7" t="s">
        <v>134</v>
      </c>
      <c r="AT168" s="237" t="s">
        <v>129</v>
      </c>
      <c r="AU168" s="237" t="s">
        <v>85</v>
      </c>
      <c r="AY168" s="17" t="s">
        <v>127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7" t="s">
        <v>83</v>
      </c>
      <c r="BK168" s="238">
        <f>ROUND(I168*H168,2)</f>
        <v>0</v>
      </c>
      <c r="BL168" s="17" t="s">
        <v>134</v>
      </c>
      <c r="BM168" s="237" t="s">
        <v>490</v>
      </c>
    </row>
    <row r="169" s="13" customFormat="1">
      <c r="A169" s="13"/>
      <c r="B169" s="239"/>
      <c r="C169" s="240"/>
      <c r="D169" s="241" t="s">
        <v>136</v>
      </c>
      <c r="E169" s="242" t="s">
        <v>1</v>
      </c>
      <c r="F169" s="243" t="s">
        <v>491</v>
      </c>
      <c r="G169" s="240"/>
      <c r="H169" s="242" t="s">
        <v>1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136</v>
      </c>
      <c r="AU169" s="249" t="s">
        <v>85</v>
      </c>
      <c r="AV169" s="13" t="s">
        <v>83</v>
      </c>
      <c r="AW169" s="13" t="s">
        <v>32</v>
      </c>
      <c r="AX169" s="13" t="s">
        <v>76</v>
      </c>
      <c r="AY169" s="249" t="s">
        <v>127</v>
      </c>
    </row>
    <row r="170" s="14" customFormat="1">
      <c r="A170" s="14"/>
      <c r="B170" s="250"/>
      <c r="C170" s="251"/>
      <c r="D170" s="241" t="s">
        <v>136</v>
      </c>
      <c r="E170" s="252" t="s">
        <v>1</v>
      </c>
      <c r="F170" s="253" t="s">
        <v>492</v>
      </c>
      <c r="G170" s="251"/>
      <c r="H170" s="254">
        <v>0.29999999999999999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0" t="s">
        <v>136</v>
      </c>
      <c r="AU170" s="260" t="s">
        <v>85</v>
      </c>
      <c r="AV170" s="14" t="s">
        <v>85</v>
      </c>
      <c r="AW170" s="14" t="s">
        <v>32</v>
      </c>
      <c r="AX170" s="14" t="s">
        <v>76</v>
      </c>
      <c r="AY170" s="260" t="s">
        <v>127</v>
      </c>
    </row>
    <row r="171" s="15" customFormat="1">
      <c r="A171" s="15"/>
      <c r="B171" s="261"/>
      <c r="C171" s="262"/>
      <c r="D171" s="241" t="s">
        <v>136</v>
      </c>
      <c r="E171" s="263" t="s">
        <v>1</v>
      </c>
      <c r="F171" s="264" t="s">
        <v>139</v>
      </c>
      <c r="G171" s="262"/>
      <c r="H171" s="265">
        <v>0.29999999999999999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1" t="s">
        <v>136</v>
      </c>
      <c r="AU171" s="271" t="s">
        <v>85</v>
      </c>
      <c r="AV171" s="15" t="s">
        <v>134</v>
      </c>
      <c r="AW171" s="15" t="s">
        <v>32</v>
      </c>
      <c r="AX171" s="15" t="s">
        <v>83</v>
      </c>
      <c r="AY171" s="271" t="s">
        <v>127</v>
      </c>
    </row>
    <row r="172" s="2" customFormat="1" ht="16.5" customHeight="1">
      <c r="A172" s="38"/>
      <c r="B172" s="39"/>
      <c r="C172" s="226" t="s">
        <v>138</v>
      </c>
      <c r="D172" s="226" t="s">
        <v>129</v>
      </c>
      <c r="E172" s="227" t="s">
        <v>493</v>
      </c>
      <c r="F172" s="228" t="s">
        <v>494</v>
      </c>
      <c r="G172" s="229" t="s">
        <v>146</v>
      </c>
      <c r="H172" s="230">
        <v>54</v>
      </c>
      <c r="I172" s="231"/>
      <c r="J172" s="232">
        <f>ROUND(I172*H172,2)</f>
        <v>0</v>
      </c>
      <c r="K172" s="228" t="s">
        <v>133</v>
      </c>
      <c r="L172" s="44"/>
      <c r="M172" s="233" t="s">
        <v>1</v>
      </c>
      <c r="N172" s="234" t="s">
        <v>41</v>
      </c>
      <c r="O172" s="91"/>
      <c r="P172" s="235">
        <f>O172*H172</f>
        <v>0</v>
      </c>
      <c r="Q172" s="235">
        <v>0.00199</v>
      </c>
      <c r="R172" s="235">
        <f>Q172*H172</f>
        <v>0.10746</v>
      </c>
      <c r="S172" s="235">
        <v>0</v>
      </c>
      <c r="T172" s="23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7" t="s">
        <v>134</v>
      </c>
      <c r="AT172" s="237" t="s">
        <v>129</v>
      </c>
      <c r="AU172" s="237" t="s">
        <v>85</v>
      </c>
      <c r="AY172" s="17" t="s">
        <v>127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7" t="s">
        <v>83</v>
      </c>
      <c r="BK172" s="238">
        <f>ROUND(I172*H172,2)</f>
        <v>0</v>
      </c>
      <c r="BL172" s="17" t="s">
        <v>134</v>
      </c>
      <c r="BM172" s="237" t="s">
        <v>495</v>
      </c>
    </row>
    <row r="173" s="13" customFormat="1">
      <c r="A173" s="13"/>
      <c r="B173" s="239"/>
      <c r="C173" s="240"/>
      <c r="D173" s="241" t="s">
        <v>136</v>
      </c>
      <c r="E173" s="242" t="s">
        <v>1</v>
      </c>
      <c r="F173" s="243" t="s">
        <v>496</v>
      </c>
      <c r="G173" s="240"/>
      <c r="H173" s="242" t="s">
        <v>1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136</v>
      </c>
      <c r="AU173" s="249" t="s">
        <v>85</v>
      </c>
      <c r="AV173" s="13" t="s">
        <v>83</v>
      </c>
      <c r="AW173" s="13" t="s">
        <v>32</v>
      </c>
      <c r="AX173" s="13" t="s">
        <v>76</v>
      </c>
      <c r="AY173" s="249" t="s">
        <v>127</v>
      </c>
    </row>
    <row r="174" s="14" customFormat="1">
      <c r="A174" s="14"/>
      <c r="B174" s="250"/>
      <c r="C174" s="251"/>
      <c r="D174" s="241" t="s">
        <v>136</v>
      </c>
      <c r="E174" s="252" t="s">
        <v>1</v>
      </c>
      <c r="F174" s="253" t="s">
        <v>497</v>
      </c>
      <c r="G174" s="251"/>
      <c r="H174" s="254">
        <v>54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0" t="s">
        <v>136</v>
      </c>
      <c r="AU174" s="260" t="s">
        <v>85</v>
      </c>
      <c r="AV174" s="14" t="s">
        <v>85</v>
      </c>
      <c r="AW174" s="14" t="s">
        <v>32</v>
      </c>
      <c r="AX174" s="14" t="s">
        <v>76</v>
      </c>
      <c r="AY174" s="260" t="s">
        <v>127</v>
      </c>
    </row>
    <row r="175" s="15" customFormat="1">
      <c r="A175" s="15"/>
      <c r="B175" s="261"/>
      <c r="C175" s="262"/>
      <c r="D175" s="241" t="s">
        <v>136</v>
      </c>
      <c r="E175" s="263" t="s">
        <v>1</v>
      </c>
      <c r="F175" s="264" t="s">
        <v>139</v>
      </c>
      <c r="G175" s="262"/>
      <c r="H175" s="265">
        <v>54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1" t="s">
        <v>136</v>
      </c>
      <c r="AU175" s="271" t="s">
        <v>85</v>
      </c>
      <c r="AV175" s="15" t="s">
        <v>134</v>
      </c>
      <c r="AW175" s="15" t="s">
        <v>32</v>
      </c>
      <c r="AX175" s="15" t="s">
        <v>83</v>
      </c>
      <c r="AY175" s="271" t="s">
        <v>127</v>
      </c>
    </row>
    <row r="176" s="2" customFormat="1" ht="16.5" customHeight="1">
      <c r="A176" s="38"/>
      <c r="B176" s="39"/>
      <c r="C176" s="226" t="s">
        <v>152</v>
      </c>
      <c r="D176" s="226" t="s">
        <v>129</v>
      </c>
      <c r="E176" s="227" t="s">
        <v>498</v>
      </c>
      <c r="F176" s="228" t="s">
        <v>499</v>
      </c>
      <c r="G176" s="229" t="s">
        <v>146</v>
      </c>
      <c r="H176" s="230">
        <v>54</v>
      </c>
      <c r="I176" s="231"/>
      <c r="J176" s="232">
        <f>ROUND(I176*H176,2)</f>
        <v>0</v>
      </c>
      <c r="K176" s="228" t="s">
        <v>133</v>
      </c>
      <c r="L176" s="44"/>
      <c r="M176" s="233" t="s">
        <v>1</v>
      </c>
      <c r="N176" s="234" t="s">
        <v>41</v>
      </c>
      <c r="O176" s="91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7" t="s">
        <v>134</v>
      </c>
      <c r="AT176" s="237" t="s">
        <v>129</v>
      </c>
      <c r="AU176" s="237" t="s">
        <v>85</v>
      </c>
      <c r="AY176" s="17" t="s">
        <v>127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7" t="s">
        <v>83</v>
      </c>
      <c r="BK176" s="238">
        <f>ROUND(I176*H176,2)</f>
        <v>0</v>
      </c>
      <c r="BL176" s="17" t="s">
        <v>134</v>
      </c>
      <c r="BM176" s="237" t="s">
        <v>500</v>
      </c>
    </row>
    <row r="177" s="13" customFormat="1">
      <c r="A177" s="13"/>
      <c r="B177" s="239"/>
      <c r="C177" s="240"/>
      <c r="D177" s="241" t="s">
        <v>136</v>
      </c>
      <c r="E177" s="242" t="s">
        <v>1</v>
      </c>
      <c r="F177" s="243" t="s">
        <v>501</v>
      </c>
      <c r="G177" s="240"/>
      <c r="H177" s="242" t="s">
        <v>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9" t="s">
        <v>136</v>
      </c>
      <c r="AU177" s="249" t="s">
        <v>85</v>
      </c>
      <c r="AV177" s="13" t="s">
        <v>83</v>
      </c>
      <c r="AW177" s="13" t="s">
        <v>32</v>
      </c>
      <c r="AX177" s="13" t="s">
        <v>76</v>
      </c>
      <c r="AY177" s="249" t="s">
        <v>127</v>
      </c>
    </row>
    <row r="178" s="14" customFormat="1">
      <c r="A178" s="14"/>
      <c r="B178" s="250"/>
      <c r="C178" s="251"/>
      <c r="D178" s="241" t="s">
        <v>136</v>
      </c>
      <c r="E178" s="252" t="s">
        <v>1</v>
      </c>
      <c r="F178" s="253" t="s">
        <v>497</v>
      </c>
      <c r="G178" s="251"/>
      <c r="H178" s="254">
        <v>54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0" t="s">
        <v>136</v>
      </c>
      <c r="AU178" s="260" t="s">
        <v>85</v>
      </c>
      <c r="AV178" s="14" t="s">
        <v>85</v>
      </c>
      <c r="AW178" s="14" t="s">
        <v>32</v>
      </c>
      <c r="AX178" s="14" t="s">
        <v>76</v>
      </c>
      <c r="AY178" s="260" t="s">
        <v>127</v>
      </c>
    </row>
    <row r="179" s="15" customFormat="1">
      <c r="A179" s="15"/>
      <c r="B179" s="261"/>
      <c r="C179" s="262"/>
      <c r="D179" s="241" t="s">
        <v>136</v>
      </c>
      <c r="E179" s="263" t="s">
        <v>1</v>
      </c>
      <c r="F179" s="264" t="s">
        <v>139</v>
      </c>
      <c r="G179" s="262"/>
      <c r="H179" s="265">
        <v>54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1" t="s">
        <v>136</v>
      </c>
      <c r="AU179" s="271" t="s">
        <v>85</v>
      </c>
      <c r="AV179" s="15" t="s">
        <v>134</v>
      </c>
      <c r="AW179" s="15" t="s">
        <v>32</v>
      </c>
      <c r="AX179" s="15" t="s">
        <v>83</v>
      </c>
      <c r="AY179" s="271" t="s">
        <v>127</v>
      </c>
    </row>
    <row r="180" s="2" customFormat="1" ht="21.75" customHeight="1">
      <c r="A180" s="38"/>
      <c r="B180" s="39"/>
      <c r="C180" s="226" t="s">
        <v>191</v>
      </c>
      <c r="D180" s="226" t="s">
        <v>129</v>
      </c>
      <c r="E180" s="227" t="s">
        <v>273</v>
      </c>
      <c r="F180" s="228" t="s">
        <v>274</v>
      </c>
      <c r="G180" s="229" t="s">
        <v>235</v>
      </c>
      <c r="H180" s="230">
        <v>8.9000000000000004</v>
      </c>
      <c r="I180" s="231"/>
      <c r="J180" s="232">
        <f>ROUND(I180*H180,2)</f>
        <v>0</v>
      </c>
      <c r="K180" s="228" t="s">
        <v>133</v>
      </c>
      <c r="L180" s="44"/>
      <c r="M180" s="233" t="s">
        <v>1</v>
      </c>
      <c r="N180" s="234" t="s">
        <v>41</v>
      </c>
      <c r="O180" s="91"/>
      <c r="P180" s="235">
        <f>O180*H180</f>
        <v>0</v>
      </c>
      <c r="Q180" s="235">
        <v>0</v>
      </c>
      <c r="R180" s="235">
        <f>Q180*H180</f>
        <v>0</v>
      </c>
      <c r="S180" s="235">
        <v>0</v>
      </c>
      <c r="T180" s="236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7" t="s">
        <v>134</v>
      </c>
      <c r="AT180" s="237" t="s">
        <v>129</v>
      </c>
      <c r="AU180" s="237" t="s">
        <v>85</v>
      </c>
      <c r="AY180" s="17" t="s">
        <v>127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7" t="s">
        <v>83</v>
      </c>
      <c r="BK180" s="238">
        <f>ROUND(I180*H180,2)</f>
        <v>0</v>
      </c>
      <c r="BL180" s="17" t="s">
        <v>134</v>
      </c>
      <c r="BM180" s="237" t="s">
        <v>502</v>
      </c>
    </row>
    <row r="181" s="13" customFormat="1">
      <c r="A181" s="13"/>
      <c r="B181" s="239"/>
      <c r="C181" s="240"/>
      <c r="D181" s="241" t="s">
        <v>136</v>
      </c>
      <c r="E181" s="242" t="s">
        <v>1</v>
      </c>
      <c r="F181" s="243" t="s">
        <v>503</v>
      </c>
      <c r="G181" s="240"/>
      <c r="H181" s="242" t="s">
        <v>1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9" t="s">
        <v>136</v>
      </c>
      <c r="AU181" s="249" t="s">
        <v>85</v>
      </c>
      <c r="AV181" s="13" t="s">
        <v>83</v>
      </c>
      <c r="AW181" s="13" t="s">
        <v>32</v>
      </c>
      <c r="AX181" s="13" t="s">
        <v>76</v>
      </c>
      <c r="AY181" s="249" t="s">
        <v>127</v>
      </c>
    </row>
    <row r="182" s="14" customFormat="1">
      <c r="A182" s="14"/>
      <c r="B182" s="250"/>
      <c r="C182" s="251"/>
      <c r="D182" s="241" t="s">
        <v>136</v>
      </c>
      <c r="E182" s="252" t="s">
        <v>1</v>
      </c>
      <c r="F182" s="253" t="s">
        <v>277</v>
      </c>
      <c r="G182" s="251"/>
      <c r="H182" s="254">
        <v>8.9000000000000004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0" t="s">
        <v>136</v>
      </c>
      <c r="AU182" s="260" t="s">
        <v>85</v>
      </c>
      <c r="AV182" s="14" t="s">
        <v>85</v>
      </c>
      <c r="AW182" s="14" t="s">
        <v>32</v>
      </c>
      <c r="AX182" s="14" t="s">
        <v>76</v>
      </c>
      <c r="AY182" s="260" t="s">
        <v>127</v>
      </c>
    </row>
    <row r="183" s="15" customFormat="1">
      <c r="A183" s="15"/>
      <c r="B183" s="261"/>
      <c r="C183" s="262"/>
      <c r="D183" s="241" t="s">
        <v>136</v>
      </c>
      <c r="E183" s="263" t="s">
        <v>1</v>
      </c>
      <c r="F183" s="264" t="s">
        <v>139</v>
      </c>
      <c r="G183" s="262"/>
      <c r="H183" s="265">
        <v>8.9000000000000004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1" t="s">
        <v>136</v>
      </c>
      <c r="AU183" s="271" t="s">
        <v>85</v>
      </c>
      <c r="AV183" s="15" t="s">
        <v>134</v>
      </c>
      <c r="AW183" s="15" t="s">
        <v>32</v>
      </c>
      <c r="AX183" s="15" t="s">
        <v>83</v>
      </c>
      <c r="AY183" s="271" t="s">
        <v>127</v>
      </c>
    </row>
    <row r="184" s="2" customFormat="1" ht="21.75" customHeight="1">
      <c r="A184" s="38"/>
      <c r="B184" s="39"/>
      <c r="C184" s="226" t="s">
        <v>193</v>
      </c>
      <c r="D184" s="226" t="s">
        <v>129</v>
      </c>
      <c r="E184" s="227" t="s">
        <v>279</v>
      </c>
      <c r="F184" s="228" t="s">
        <v>280</v>
      </c>
      <c r="G184" s="229" t="s">
        <v>235</v>
      </c>
      <c r="H184" s="230">
        <v>8.7989999999999995</v>
      </c>
      <c r="I184" s="231"/>
      <c r="J184" s="232">
        <f>ROUND(I184*H184,2)</f>
        <v>0</v>
      </c>
      <c r="K184" s="228" t="s">
        <v>133</v>
      </c>
      <c r="L184" s="44"/>
      <c r="M184" s="233" t="s">
        <v>1</v>
      </c>
      <c r="N184" s="234" t="s">
        <v>41</v>
      </c>
      <c r="O184" s="91"/>
      <c r="P184" s="235">
        <f>O184*H184</f>
        <v>0</v>
      </c>
      <c r="Q184" s="235">
        <v>0</v>
      </c>
      <c r="R184" s="235">
        <f>Q184*H184</f>
        <v>0</v>
      </c>
      <c r="S184" s="235">
        <v>0</v>
      </c>
      <c r="T184" s="236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7" t="s">
        <v>134</v>
      </c>
      <c r="AT184" s="237" t="s">
        <v>129</v>
      </c>
      <c r="AU184" s="237" t="s">
        <v>85</v>
      </c>
      <c r="AY184" s="17" t="s">
        <v>127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7" t="s">
        <v>83</v>
      </c>
      <c r="BK184" s="238">
        <f>ROUND(I184*H184,2)</f>
        <v>0</v>
      </c>
      <c r="BL184" s="17" t="s">
        <v>134</v>
      </c>
      <c r="BM184" s="237" t="s">
        <v>504</v>
      </c>
    </row>
    <row r="185" s="13" customFormat="1">
      <c r="A185" s="13"/>
      <c r="B185" s="239"/>
      <c r="C185" s="240"/>
      <c r="D185" s="241" t="s">
        <v>136</v>
      </c>
      <c r="E185" s="242" t="s">
        <v>1</v>
      </c>
      <c r="F185" s="243" t="s">
        <v>505</v>
      </c>
      <c r="G185" s="240"/>
      <c r="H185" s="242" t="s">
        <v>1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9" t="s">
        <v>136</v>
      </c>
      <c r="AU185" s="249" t="s">
        <v>85</v>
      </c>
      <c r="AV185" s="13" t="s">
        <v>83</v>
      </c>
      <c r="AW185" s="13" t="s">
        <v>32</v>
      </c>
      <c r="AX185" s="13" t="s">
        <v>76</v>
      </c>
      <c r="AY185" s="249" t="s">
        <v>127</v>
      </c>
    </row>
    <row r="186" s="14" customFormat="1">
      <c r="A186" s="14"/>
      <c r="B186" s="250"/>
      <c r="C186" s="251"/>
      <c r="D186" s="241" t="s">
        <v>136</v>
      </c>
      <c r="E186" s="252" t="s">
        <v>1</v>
      </c>
      <c r="F186" s="253" t="s">
        <v>506</v>
      </c>
      <c r="G186" s="251"/>
      <c r="H186" s="254">
        <v>8.7989999999999995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136</v>
      </c>
      <c r="AU186" s="260" t="s">
        <v>85</v>
      </c>
      <c r="AV186" s="14" t="s">
        <v>85</v>
      </c>
      <c r="AW186" s="14" t="s">
        <v>32</v>
      </c>
      <c r="AX186" s="14" t="s">
        <v>76</v>
      </c>
      <c r="AY186" s="260" t="s">
        <v>127</v>
      </c>
    </row>
    <row r="187" s="15" customFormat="1">
      <c r="A187" s="15"/>
      <c r="B187" s="261"/>
      <c r="C187" s="262"/>
      <c r="D187" s="241" t="s">
        <v>136</v>
      </c>
      <c r="E187" s="263" t="s">
        <v>1</v>
      </c>
      <c r="F187" s="264" t="s">
        <v>139</v>
      </c>
      <c r="G187" s="262"/>
      <c r="H187" s="265">
        <v>8.7989999999999995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1" t="s">
        <v>136</v>
      </c>
      <c r="AU187" s="271" t="s">
        <v>85</v>
      </c>
      <c r="AV187" s="15" t="s">
        <v>134</v>
      </c>
      <c r="AW187" s="15" t="s">
        <v>32</v>
      </c>
      <c r="AX187" s="15" t="s">
        <v>83</v>
      </c>
      <c r="AY187" s="271" t="s">
        <v>127</v>
      </c>
    </row>
    <row r="188" s="2" customFormat="1" ht="21.75" customHeight="1">
      <c r="A188" s="38"/>
      <c r="B188" s="39"/>
      <c r="C188" s="226" t="s">
        <v>8</v>
      </c>
      <c r="D188" s="226" t="s">
        <v>129</v>
      </c>
      <c r="E188" s="227" t="s">
        <v>279</v>
      </c>
      <c r="F188" s="228" t="s">
        <v>280</v>
      </c>
      <c r="G188" s="229" t="s">
        <v>235</v>
      </c>
      <c r="H188" s="230">
        <v>6</v>
      </c>
      <c r="I188" s="231"/>
      <c r="J188" s="232">
        <f>ROUND(I188*H188,2)</f>
        <v>0</v>
      </c>
      <c r="K188" s="228" t="s">
        <v>133</v>
      </c>
      <c r="L188" s="44"/>
      <c r="M188" s="233" t="s">
        <v>1</v>
      </c>
      <c r="N188" s="234" t="s">
        <v>41</v>
      </c>
      <c r="O188" s="91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7" t="s">
        <v>134</v>
      </c>
      <c r="AT188" s="237" t="s">
        <v>129</v>
      </c>
      <c r="AU188" s="237" t="s">
        <v>85</v>
      </c>
      <c r="AY188" s="17" t="s">
        <v>127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7" t="s">
        <v>83</v>
      </c>
      <c r="BK188" s="238">
        <f>ROUND(I188*H188,2)</f>
        <v>0</v>
      </c>
      <c r="BL188" s="17" t="s">
        <v>134</v>
      </c>
      <c r="BM188" s="237" t="s">
        <v>507</v>
      </c>
    </row>
    <row r="189" s="13" customFormat="1">
      <c r="A189" s="13"/>
      <c r="B189" s="239"/>
      <c r="C189" s="240"/>
      <c r="D189" s="241" t="s">
        <v>136</v>
      </c>
      <c r="E189" s="242" t="s">
        <v>1</v>
      </c>
      <c r="F189" s="243" t="s">
        <v>508</v>
      </c>
      <c r="G189" s="240"/>
      <c r="H189" s="242" t="s">
        <v>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136</v>
      </c>
      <c r="AU189" s="249" t="s">
        <v>85</v>
      </c>
      <c r="AV189" s="13" t="s">
        <v>83</v>
      </c>
      <c r="AW189" s="13" t="s">
        <v>32</v>
      </c>
      <c r="AX189" s="13" t="s">
        <v>76</v>
      </c>
      <c r="AY189" s="249" t="s">
        <v>127</v>
      </c>
    </row>
    <row r="190" s="14" customFormat="1">
      <c r="A190" s="14"/>
      <c r="B190" s="250"/>
      <c r="C190" s="251"/>
      <c r="D190" s="241" t="s">
        <v>136</v>
      </c>
      <c r="E190" s="252" t="s">
        <v>1</v>
      </c>
      <c r="F190" s="253" t="s">
        <v>159</v>
      </c>
      <c r="G190" s="251"/>
      <c r="H190" s="254">
        <v>6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136</v>
      </c>
      <c r="AU190" s="260" t="s">
        <v>85</v>
      </c>
      <c r="AV190" s="14" t="s">
        <v>85</v>
      </c>
      <c r="AW190" s="14" t="s">
        <v>32</v>
      </c>
      <c r="AX190" s="14" t="s">
        <v>76</v>
      </c>
      <c r="AY190" s="260" t="s">
        <v>127</v>
      </c>
    </row>
    <row r="191" s="15" customFormat="1">
      <c r="A191" s="15"/>
      <c r="B191" s="261"/>
      <c r="C191" s="262"/>
      <c r="D191" s="241" t="s">
        <v>136</v>
      </c>
      <c r="E191" s="263" t="s">
        <v>1</v>
      </c>
      <c r="F191" s="264" t="s">
        <v>139</v>
      </c>
      <c r="G191" s="262"/>
      <c r="H191" s="265">
        <v>6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1" t="s">
        <v>136</v>
      </c>
      <c r="AU191" s="271" t="s">
        <v>85</v>
      </c>
      <c r="AV191" s="15" t="s">
        <v>134</v>
      </c>
      <c r="AW191" s="15" t="s">
        <v>32</v>
      </c>
      <c r="AX191" s="15" t="s">
        <v>83</v>
      </c>
      <c r="AY191" s="271" t="s">
        <v>127</v>
      </c>
    </row>
    <row r="192" s="2" customFormat="1" ht="21.75" customHeight="1">
      <c r="A192" s="38"/>
      <c r="B192" s="39"/>
      <c r="C192" s="226" t="s">
        <v>198</v>
      </c>
      <c r="D192" s="226" t="s">
        <v>129</v>
      </c>
      <c r="E192" s="227" t="s">
        <v>279</v>
      </c>
      <c r="F192" s="228" t="s">
        <v>280</v>
      </c>
      <c r="G192" s="229" t="s">
        <v>235</v>
      </c>
      <c r="H192" s="230">
        <v>21.25</v>
      </c>
      <c r="I192" s="231"/>
      <c r="J192" s="232">
        <f>ROUND(I192*H192,2)</f>
        <v>0</v>
      </c>
      <c r="K192" s="228" t="s">
        <v>133</v>
      </c>
      <c r="L192" s="44"/>
      <c r="M192" s="233" t="s">
        <v>1</v>
      </c>
      <c r="N192" s="234" t="s">
        <v>41</v>
      </c>
      <c r="O192" s="91"/>
      <c r="P192" s="235">
        <f>O192*H192</f>
        <v>0</v>
      </c>
      <c r="Q192" s="235">
        <v>0</v>
      </c>
      <c r="R192" s="235">
        <f>Q192*H192</f>
        <v>0</v>
      </c>
      <c r="S192" s="235">
        <v>0</v>
      </c>
      <c r="T192" s="236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7" t="s">
        <v>134</v>
      </c>
      <c r="AT192" s="237" t="s">
        <v>129</v>
      </c>
      <c r="AU192" s="237" t="s">
        <v>85</v>
      </c>
      <c r="AY192" s="17" t="s">
        <v>127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7" t="s">
        <v>83</v>
      </c>
      <c r="BK192" s="238">
        <f>ROUND(I192*H192,2)</f>
        <v>0</v>
      </c>
      <c r="BL192" s="17" t="s">
        <v>134</v>
      </c>
      <c r="BM192" s="237" t="s">
        <v>509</v>
      </c>
    </row>
    <row r="193" s="13" customFormat="1">
      <c r="A193" s="13"/>
      <c r="B193" s="239"/>
      <c r="C193" s="240"/>
      <c r="D193" s="241" t="s">
        <v>136</v>
      </c>
      <c r="E193" s="242" t="s">
        <v>1</v>
      </c>
      <c r="F193" s="243" t="s">
        <v>510</v>
      </c>
      <c r="G193" s="240"/>
      <c r="H193" s="242" t="s">
        <v>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136</v>
      </c>
      <c r="AU193" s="249" t="s">
        <v>85</v>
      </c>
      <c r="AV193" s="13" t="s">
        <v>83</v>
      </c>
      <c r="AW193" s="13" t="s">
        <v>32</v>
      </c>
      <c r="AX193" s="13" t="s">
        <v>76</v>
      </c>
      <c r="AY193" s="249" t="s">
        <v>127</v>
      </c>
    </row>
    <row r="194" s="14" customFormat="1">
      <c r="A194" s="14"/>
      <c r="B194" s="250"/>
      <c r="C194" s="251"/>
      <c r="D194" s="241" t="s">
        <v>136</v>
      </c>
      <c r="E194" s="252" t="s">
        <v>1</v>
      </c>
      <c r="F194" s="253" t="s">
        <v>511</v>
      </c>
      <c r="G194" s="251"/>
      <c r="H194" s="254">
        <v>21.25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0" t="s">
        <v>136</v>
      </c>
      <c r="AU194" s="260" t="s">
        <v>85</v>
      </c>
      <c r="AV194" s="14" t="s">
        <v>85</v>
      </c>
      <c r="AW194" s="14" t="s">
        <v>32</v>
      </c>
      <c r="AX194" s="14" t="s">
        <v>76</v>
      </c>
      <c r="AY194" s="260" t="s">
        <v>127</v>
      </c>
    </row>
    <row r="195" s="15" customFormat="1">
      <c r="A195" s="15"/>
      <c r="B195" s="261"/>
      <c r="C195" s="262"/>
      <c r="D195" s="241" t="s">
        <v>136</v>
      </c>
      <c r="E195" s="263" t="s">
        <v>1</v>
      </c>
      <c r="F195" s="264" t="s">
        <v>139</v>
      </c>
      <c r="G195" s="262"/>
      <c r="H195" s="265">
        <v>21.25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1" t="s">
        <v>136</v>
      </c>
      <c r="AU195" s="271" t="s">
        <v>85</v>
      </c>
      <c r="AV195" s="15" t="s">
        <v>134</v>
      </c>
      <c r="AW195" s="15" t="s">
        <v>32</v>
      </c>
      <c r="AX195" s="15" t="s">
        <v>83</v>
      </c>
      <c r="AY195" s="271" t="s">
        <v>127</v>
      </c>
    </row>
    <row r="196" s="2" customFormat="1" ht="21.75" customHeight="1">
      <c r="A196" s="38"/>
      <c r="B196" s="39"/>
      <c r="C196" s="226" t="s">
        <v>203</v>
      </c>
      <c r="D196" s="226" t="s">
        <v>129</v>
      </c>
      <c r="E196" s="227" t="s">
        <v>279</v>
      </c>
      <c r="F196" s="228" t="s">
        <v>280</v>
      </c>
      <c r="G196" s="229" t="s">
        <v>235</v>
      </c>
      <c r="H196" s="230">
        <v>619</v>
      </c>
      <c r="I196" s="231"/>
      <c r="J196" s="232">
        <f>ROUND(I196*H196,2)</f>
        <v>0</v>
      </c>
      <c r="K196" s="228" t="s">
        <v>133</v>
      </c>
      <c r="L196" s="44"/>
      <c r="M196" s="233" t="s">
        <v>1</v>
      </c>
      <c r="N196" s="234" t="s">
        <v>41</v>
      </c>
      <c r="O196" s="91"/>
      <c r="P196" s="235">
        <f>O196*H196</f>
        <v>0</v>
      </c>
      <c r="Q196" s="235">
        <v>0</v>
      </c>
      <c r="R196" s="235">
        <f>Q196*H196</f>
        <v>0</v>
      </c>
      <c r="S196" s="235">
        <v>0</v>
      </c>
      <c r="T196" s="236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7" t="s">
        <v>134</v>
      </c>
      <c r="AT196" s="237" t="s">
        <v>129</v>
      </c>
      <c r="AU196" s="237" t="s">
        <v>85</v>
      </c>
      <c r="AY196" s="17" t="s">
        <v>127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7" t="s">
        <v>83</v>
      </c>
      <c r="BK196" s="238">
        <f>ROUND(I196*H196,2)</f>
        <v>0</v>
      </c>
      <c r="BL196" s="17" t="s">
        <v>134</v>
      </c>
      <c r="BM196" s="237" t="s">
        <v>512</v>
      </c>
    </row>
    <row r="197" s="13" customFormat="1">
      <c r="A197" s="13"/>
      <c r="B197" s="239"/>
      <c r="C197" s="240"/>
      <c r="D197" s="241" t="s">
        <v>136</v>
      </c>
      <c r="E197" s="242" t="s">
        <v>1</v>
      </c>
      <c r="F197" s="243" t="s">
        <v>513</v>
      </c>
      <c r="G197" s="240"/>
      <c r="H197" s="242" t="s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9" t="s">
        <v>136</v>
      </c>
      <c r="AU197" s="249" t="s">
        <v>85</v>
      </c>
      <c r="AV197" s="13" t="s">
        <v>83</v>
      </c>
      <c r="AW197" s="13" t="s">
        <v>32</v>
      </c>
      <c r="AX197" s="13" t="s">
        <v>76</v>
      </c>
      <c r="AY197" s="249" t="s">
        <v>127</v>
      </c>
    </row>
    <row r="198" s="14" customFormat="1">
      <c r="A198" s="14"/>
      <c r="B198" s="250"/>
      <c r="C198" s="251"/>
      <c r="D198" s="241" t="s">
        <v>136</v>
      </c>
      <c r="E198" s="252" t="s">
        <v>1</v>
      </c>
      <c r="F198" s="253" t="s">
        <v>460</v>
      </c>
      <c r="G198" s="251"/>
      <c r="H198" s="254">
        <v>619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136</v>
      </c>
      <c r="AU198" s="260" t="s">
        <v>85</v>
      </c>
      <c r="AV198" s="14" t="s">
        <v>85</v>
      </c>
      <c r="AW198" s="14" t="s">
        <v>32</v>
      </c>
      <c r="AX198" s="14" t="s">
        <v>76</v>
      </c>
      <c r="AY198" s="260" t="s">
        <v>127</v>
      </c>
    </row>
    <row r="199" s="15" customFormat="1">
      <c r="A199" s="15"/>
      <c r="B199" s="261"/>
      <c r="C199" s="262"/>
      <c r="D199" s="241" t="s">
        <v>136</v>
      </c>
      <c r="E199" s="263" t="s">
        <v>1</v>
      </c>
      <c r="F199" s="264" t="s">
        <v>139</v>
      </c>
      <c r="G199" s="262"/>
      <c r="H199" s="265">
        <v>619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1" t="s">
        <v>136</v>
      </c>
      <c r="AU199" s="271" t="s">
        <v>85</v>
      </c>
      <c r="AV199" s="15" t="s">
        <v>134</v>
      </c>
      <c r="AW199" s="15" t="s">
        <v>32</v>
      </c>
      <c r="AX199" s="15" t="s">
        <v>83</v>
      </c>
      <c r="AY199" s="271" t="s">
        <v>127</v>
      </c>
    </row>
    <row r="200" s="2" customFormat="1" ht="24.15" customHeight="1">
      <c r="A200" s="38"/>
      <c r="B200" s="39"/>
      <c r="C200" s="226" t="s">
        <v>207</v>
      </c>
      <c r="D200" s="226" t="s">
        <v>129</v>
      </c>
      <c r="E200" s="227" t="s">
        <v>284</v>
      </c>
      <c r="F200" s="228" t="s">
        <v>285</v>
      </c>
      <c r="G200" s="229" t="s">
        <v>235</v>
      </c>
      <c r="H200" s="230">
        <v>43.994999999999997</v>
      </c>
      <c r="I200" s="231"/>
      <c r="J200" s="232">
        <f>ROUND(I200*H200,2)</f>
        <v>0</v>
      </c>
      <c r="K200" s="228" t="s">
        <v>133</v>
      </c>
      <c r="L200" s="44"/>
      <c r="M200" s="233" t="s">
        <v>1</v>
      </c>
      <c r="N200" s="234" t="s">
        <v>41</v>
      </c>
      <c r="O200" s="91"/>
      <c r="P200" s="235">
        <f>O200*H200</f>
        <v>0</v>
      </c>
      <c r="Q200" s="235">
        <v>0</v>
      </c>
      <c r="R200" s="235">
        <f>Q200*H200</f>
        <v>0</v>
      </c>
      <c r="S200" s="235">
        <v>0</v>
      </c>
      <c r="T200" s="236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7" t="s">
        <v>134</v>
      </c>
      <c r="AT200" s="237" t="s">
        <v>129</v>
      </c>
      <c r="AU200" s="237" t="s">
        <v>85</v>
      </c>
      <c r="AY200" s="17" t="s">
        <v>127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7" t="s">
        <v>83</v>
      </c>
      <c r="BK200" s="238">
        <f>ROUND(I200*H200,2)</f>
        <v>0</v>
      </c>
      <c r="BL200" s="17" t="s">
        <v>134</v>
      </c>
      <c r="BM200" s="237" t="s">
        <v>514</v>
      </c>
    </row>
    <row r="201" s="13" customFormat="1">
      <c r="A201" s="13"/>
      <c r="B201" s="239"/>
      <c r="C201" s="240"/>
      <c r="D201" s="241" t="s">
        <v>136</v>
      </c>
      <c r="E201" s="242" t="s">
        <v>1</v>
      </c>
      <c r="F201" s="243" t="s">
        <v>515</v>
      </c>
      <c r="G201" s="240"/>
      <c r="H201" s="242" t="s">
        <v>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9" t="s">
        <v>136</v>
      </c>
      <c r="AU201" s="249" t="s">
        <v>85</v>
      </c>
      <c r="AV201" s="13" t="s">
        <v>83</v>
      </c>
      <c r="AW201" s="13" t="s">
        <v>32</v>
      </c>
      <c r="AX201" s="13" t="s">
        <v>76</v>
      </c>
      <c r="AY201" s="249" t="s">
        <v>127</v>
      </c>
    </row>
    <row r="202" s="14" customFormat="1">
      <c r="A202" s="14"/>
      <c r="B202" s="250"/>
      <c r="C202" s="251"/>
      <c r="D202" s="241" t="s">
        <v>136</v>
      </c>
      <c r="E202" s="252" t="s">
        <v>1</v>
      </c>
      <c r="F202" s="253" t="s">
        <v>516</v>
      </c>
      <c r="G202" s="251"/>
      <c r="H202" s="254">
        <v>43.994999999999997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0" t="s">
        <v>136</v>
      </c>
      <c r="AU202" s="260" t="s">
        <v>85</v>
      </c>
      <c r="AV202" s="14" t="s">
        <v>85</v>
      </c>
      <c r="AW202" s="14" t="s">
        <v>32</v>
      </c>
      <c r="AX202" s="14" t="s">
        <v>76</v>
      </c>
      <c r="AY202" s="260" t="s">
        <v>127</v>
      </c>
    </row>
    <row r="203" s="15" customFormat="1">
      <c r="A203" s="15"/>
      <c r="B203" s="261"/>
      <c r="C203" s="262"/>
      <c r="D203" s="241" t="s">
        <v>136</v>
      </c>
      <c r="E203" s="263" t="s">
        <v>1</v>
      </c>
      <c r="F203" s="264" t="s">
        <v>139</v>
      </c>
      <c r="G203" s="262"/>
      <c r="H203" s="265">
        <v>43.994999999999997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1" t="s">
        <v>136</v>
      </c>
      <c r="AU203" s="271" t="s">
        <v>85</v>
      </c>
      <c r="AV203" s="15" t="s">
        <v>134</v>
      </c>
      <c r="AW203" s="15" t="s">
        <v>32</v>
      </c>
      <c r="AX203" s="15" t="s">
        <v>83</v>
      </c>
      <c r="AY203" s="271" t="s">
        <v>127</v>
      </c>
    </row>
    <row r="204" s="2" customFormat="1" ht="24.15" customHeight="1">
      <c r="A204" s="38"/>
      <c r="B204" s="39"/>
      <c r="C204" s="226" t="s">
        <v>214</v>
      </c>
      <c r="D204" s="226" t="s">
        <v>129</v>
      </c>
      <c r="E204" s="227" t="s">
        <v>284</v>
      </c>
      <c r="F204" s="228" t="s">
        <v>285</v>
      </c>
      <c r="G204" s="229" t="s">
        <v>235</v>
      </c>
      <c r="H204" s="230">
        <v>3095</v>
      </c>
      <c r="I204" s="231"/>
      <c r="J204" s="232">
        <f>ROUND(I204*H204,2)</f>
        <v>0</v>
      </c>
      <c r="K204" s="228" t="s">
        <v>133</v>
      </c>
      <c r="L204" s="44"/>
      <c r="M204" s="233" t="s">
        <v>1</v>
      </c>
      <c r="N204" s="234" t="s">
        <v>41</v>
      </c>
      <c r="O204" s="91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7" t="s">
        <v>134</v>
      </c>
      <c r="AT204" s="237" t="s">
        <v>129</v>
      </c>
      <c r="AU204" s="237" t="s">
        <v>85</v>
      </c>
      <c r="AY204" s="17" t="s">
        <v>127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7" t="s">
        <v>83</v>
      </c>
      <c r="BK204" s="238">
        <f>ROUND(I204*H204,2)</f>
        <v>0</v>
      </c>
      <c r="BL204" s="17" t="s">
        <v>134</v>
      </c>
      <c r="BM204" s="237" t="s">
        <v>517</v>
      </c>
    </row>
    <row r="205" s="13" customFormat="1">
      <c r="A205" s="13"/>
      <c r="B205" s="239"/>
      <c r="C205" s="240"/>
      <c r="D205" s="241" t="s">
        <v>136</v>
      </c>
      <c r="E205" s="242" t="s">
        <v>1</v>
      </c>
      <c r="F205" s="243" t="s">
        <v>518</v>
      </c>
      <c r="G205" s="240"/>
      <c r="H205" s="242" t="s">
        <v>1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136</v>
      </c>
      <c r="AU205" s="249" t="s">
        <v>85</v>
      </c>
      <c r="AV205" s="13" t="s">
        <v>83</v>
      </c>
      <c r="AW205" s="13" t="s">
        <v>32</v>
      </c>
      <c r="AX205" s="13" t="s">
        <v>76</v>
      </c>
      <c r="AY205" s="249" t="s">
        <v>127</v>
      </c>
    </row>
    <row r="206" s="14" customFormat="1">
      <c r="A206" s="14"/>
      <c r="B206" s="250"/>
      <c r="C206" s="251"/>
      <c r="D206" s="241" t="s">
        <v>136</v>
      </c>
      <c r="E206" s="252" t="s">
        <v>1</v>
      </c>
      <c r="F206" s="253" t="s">
        <v>519</v>
      </c>
      <c r="G206" s="251"/>
      <c r="H206" s="254">
        <v>3095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0" t="s">
        <v>136</v>
      </c>
      <c r="AU206" s="260" t="s">
        <v>85</v>
      </c>
      <c r="AV206" s="14" t="s">
        <v>85</v>
      </c>
      <c r="AW206" s="14" t="s">
        <v>32</v>
      </c>
      <c r="AX206" s="14" t="s">
        <v>76</v>
      </c>
      <c r="AY206" s="260" t="s">
        <v>127</v>
      </c>
    </row>
    <row r="207" s="15" customFormat="1">
      <c r="A207" s="15"/>
      <c r="B207" s="261"/>
      <c r="C207" s="262"/>
      <c r="D207" s="241" t="s">
        <v>136</v>
      </c>
      <c r="E207" s="263" t="s">
        <v>1</v>
      </c>
      <c r="F207" s="264" t="s">
        <v>139</v>
      </c>
      <c r="G207" s="262"/>
      <c r="H207" s="265">
        <v>3095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1" t="s">
        <v>136</v>
      </c>
      <c r="AU207" s="271" t="s">
        <v>85</v>
      </c>
      <c r="AV207" s="15" t="s">
        <v>134</v>
      </c>
      <c r="AW207" s="15" t="s">
        <v>32</v>
      </c>
      <c r="AX207" s="15" t="s">
        <v>83</v>
      </c>
      <c r="AY207" s="271" t="s">
        <v>127</v>
      </c>
    </row>
    <row r="208" s="2" customFormat="1" ht="24.15" customHeight="1">
      <c r="A208" s="38"/>
      <c r="B208" s="39"/>
      <c r="C208" s="226" t="s">
        <v>218</v>
      </c>
      <c r="D208" s="226" t="s">
        <v>129</v>
      </c>
      <c r="E208" s="227" t="s">
        <v>284</v>
      </c>
      <c r="F208" s="228" t="s">
        <v>285</v>
      </c>
      <c r="G208" s="229" t="s">
        <v>235</v>
      </c>
      <c r="H208" s="230">
        <v>30</v>
      </c>
      <c r="I208" s="231"/>
      <c r="J208" s="232">
        <f>ROUND(I208*H208,2)</f>
        <v>0</v>
      </c>
      <c r="K208" s="228" t="s">
        <v>133</v>
      </c>
      <c r="L208" s="44"/>
      <c r="M208" s="233" t="s">
        <v>1</v>
      </c>
      <c r="N208" s="234" t="s">
        <v>41</v>
      </c>
      <c r="O208" s="91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7" t="s">
        <v>134</v>
      </c>
      <c r="AT208" s="237" t="s">
        <v>129</v>
      </c>
      <c r="AU208" s="237" t="s">
        <v>85</v>
      </c>
      <c r="AY208" s="17" t="s">
        <v>127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7" t="s">
        <v>83</v>
      </c>
      <c r="BK208" s="238">
        <f>ROUND(I208*H208,2)</f>
        <v>0</v>
      </c>
      <c r="BL208" s="17" t="s">
        <v>134</v>
      </c>
      <c r="BM208" s="237" t="s">
        <v>520</v>
      </c>
    </row>
    <row r="209" s="13" customFormat="1">
      <c r="A209" s="13"/>
      <c r="B209" s="239"/>
      <c r="C209" s="240"/>
      <c r="D209" s="241" t="s">
        <v>136</v>
      </c>
      <c r="E209" s="242" t="s">
        <v>1</v>
      </c>
      <c r="F209" s="243" t="s">
        <v>521</v>
      </c>
      <c r="G209" s="240"/>
      <c r="H209" s="242" t="s">
        <v>1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9" t="s">
        <v>136</v>
      </c>
      <c r="AU209" s="249" t="s">
        <v>85</v>
      </c>
      <c r="AV209" s="13" t="s">
        <v>83</v>
      </c>
      <c r="AW209" s="13" t="s">
        <v>32</v>
      </c>
      <c r="AX209" s="13" t="s">
        <v>76</v>
      </c>
      <c r="AY209" s="249" t="s">
        <v>127</v>
      </c>
    </row>
    <row r="210" s="14" customFormat="1">
      <c r="A210" s="14"/>
      <c r="B210" s="250"/>
      <c r="C210" s="251"/>
      <c r="D210" s="241" t="s">
        <v>136</v>
      </c>
      <c r="E210" s="252" t="s">
        <v>1</v>
      </c>
      <c r="F210" s="253" t="s">
        <v>522</v>
      </c>
      <c r="G210" s="251"/>
      <c r="H210" s="254">
        <v>30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136</v>
      </c>
      <c r="AU210" s="260" t="s">
        <v>85</v>
      </c>
      <c r="AV210" s="14" t="s">
        <v>85</v>
      </c>
      <c r="AW210" s="14" t="s">
        <v>32</v>
      </c>
      <c r="AX210" s="14" t="s">
        <v>76</v>
      </c>
      <c r="AY210" s="260" t="s">
        <v>127</v>
      </c>
    </row>
    <row r="211" s="15" customFormat="1">
      <c r="A211" s="15"/>
      <c r="B211" s="261"/>
      <c r="C211" s="262"/>
      <c r="D211" s="241" t="s">
        <v>136</v>
      </c>
      <c r="E211" s="263" t="s">
        <v>1</v>
      </c>
      <c r="F211" s="264" t="s">
        <v>139</v>
      </c>
      <c r="G211" s="262"/>
      <c r="H211" s="265">
        <v>30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1" t="s">
        <v>136</v>
      </c>
      <c r="AU211" s="271" t="s">
        <v>85</v>
      </c>
      <c r="AV211" s="15" t="s">
        <v>134</v>
      </c>
      <c r="AW211" s="15" t="s">
        <v>32</v>
      </c>
      <c r="AX211" s="15" t="s">
        <v>83</v>
      </c>
      <c r="AY211" s="271" t="s">
        <v>127</v>
      </c>
    </row>
    <row r="212" s="2" customFormat="1" ht="24.15" customHeight="1">
      <c r="A212" s="38"/>
      <c r="B212" s="39"/>
      <c r="C212" s="226" t="s">
        <v>7</v>
      </c>
      <c r="D212" s="226" t="s">
        <v>129</v>
      </c>
      <c r="E212" s="227" t="s">
        <v>284</v>
      </c>
      <c r="F212" s="228" t="s">
        <v>285</v>
      </c>
      <c r="G212" s="229" t="s">
        <v>235</v>
      </c>
      <c r="H212" s="230">
        <v>106.25</v>
      </c>
      <c r="I212" s="231"/>
      <c r="J212" s="232">
        <f>ROUND(I212*H212,2)</f>
        <v>0</v>
      </c>
      <c r="K212" s="228" t="s">
        <v>133</v>
      </c>
      <c r="L212" s="44"/>
      <c r="M212" s="233" t="s">
        <v>1</v>
      </c>
      <c r="N212" s="234" t="s">
        <v>41</v>
      </c>
      <c r="O212" s="91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7" t="s">
        <v>134</v>
      </c>
      <c r="AT212" s="237" t="s">
        <v>129</v>
      </c>
      <c r="AU212" s="237" t="s">
        <v>85</v>
      </c>
      <c r="AY212" s="17" t="s">
        <v>127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7" t="s">
        <v>83</v>
      </c>
      <c r="BK212" s="238">
        <f>ROUND(I212*H212,2)</f>
        <v>0</v>
      </c>
      <c r="BL212" s="17" t="s">
        <v>134</v>
      </c>
      <c r="BM212" s="237" t="s">
        <v>523</v>
      </c>
    </row>
    <row r="213" s="13" customFormat="1">
      <c r="A213" s="13"/>
      <c r="B213" s="239"/>
      <c r="C213" s="240"/>
      <c r="D213" s="241" t="s">
        <v>136</v>
      </c>
      <c r="E213" s="242" t="s">
        <v>1</v>
      </c>
      <c r="F213" s="243" t="s">
        <v>524</v>
      </c>
      <c r="G213" s="240"/>
      <c r="H213" s="242" t="s">
        <v>1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9" t="s">
        <v>136</v>
      </c>
      <c r="AU213" s="249" t="s">
        <v>85</v>
      </c>
      <c r="AV213" s="13" t="s">
        <v>83</v>
      </c>
      <c r="AW213" s="13" t="s">
        <v>32</v>
      </c>
      <c r="AX213" s="13" t="s">
        <v>76</v>
      </c>
      <c r="AY213" s="249" t="s">
        <v>127</v>
      </c>
    </row>
    <row r="214" s="14" customFormat="1">
      <c r="A214" s="14"/>
      <c r="B214" s="250"/>
      <c r="C214" s="251"/>
      <c r="D214" s="241" t="s">
        <v>136</v>
      </c>
      <c r="E214" s="252" t="s">
        <v>1</v>
      </c>
      <c r="F214" s="253" t="s">
        <v>525</v>
      </c>
      <c r="G214" s="251"/>
      <c r="H214" s="254">
        <v>106.25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0" t="s">
        <v>136</v>
      </c>
      <c r="AU214" s="260" t="s">
        <v>85</v>
      </c>
      <c r="AV214" s="14" t="s">
        <v>85</v>
      </c>
      <c r="AW214" s="14" t="s">
        <v>32</v>
      </c>
      <c r="AX214" s="14" t="s">
        <v>76</v>
      </c>
      <c r="AY214" s="260" t="s">
        <v>127</v>
      </c>
    </row>
    <row r="215" s="15" customFormat="1">
      <c r="A215" s="15"/>
      <c r="B215" s="261"/>
      <c r="C215" s="262"/>
      <c r="D215" s="241" t="s">
        <v>136</v>
      </c>
      <c r="E215" s="263" t="s">
        <v>1</v>
      </c>
      <c r="F215" s="264" t="s">
        <v>139</v>
      </c>
      <c r="G215" s="262"/>
      <c r="H215" s="265">
        <v>106.25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1" t="s">
        <v>136</v>
      </c>
      <c r="AU215" s="271" t="s">
        <v>85</v>
      </c>
      <c r="AV215" s="15" t="s">
        <v>134</v>
      </c>
      <c r="AW215" s="15" t="s">
        <v>32</v>
      </c>
      <c r="AX215" s="15" t="s">
        <v>83</v>
      </c>
      <c r="AY215" s="271" t="s">
        <v>127</v>
      </c>
    </row>
    <row r="216" s="2" customFormat="1" ht="16.5" customHeight="1">
      <c r="A216" s="38"/>
      <c r="B216" s="39"/>
      <c r="C216" s="226" t="s">
        <v>226</v>
      </c>
      <c r="D216" s="226" t="s">
        <v>129</v>
      </c>
      <c r="E216" s="227" t="s">
        <v>290</v>
      </c>
      <c r="F216" s="228" t="s">
        <v>291</v>
      </c>
      <c r="G216" s="229" t="s">
        <v>235</v>
      </c>
      <c r="H216" s="230">
        <v>6</v>
      </c>
      <c r="I216" s="231"/>
      <c r="J216" s="232">
        <f>ROUND(I216*H216,2)</f>
        <v>0</v>
      </c>
      <c r="K216" s="228" t="s">
        <v>133</v>
      </c>
      <c r="L216" s="44"/>
      <c r="M216" s="233" t="s">
        <v>1</v>
      </c>
      <c r="N216" s="234" t="s">
        <v>41</v>
      </c>
      <c r="O216" s="91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7" t="s">
        <v>134</v>
      </c>
      <c r="AT216" s="237" t="s">
        <v>129</v>
      </c>
      <c r="AU216" s="237" t="s">
        <v>85</v>
      </c>
      <c r="AY216" s="17" t="s">
        <v>127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7" t="s">
        <v>83</v>
      </c>
      <c r="BK216" s="238">
        <f>ROUND(I216*H216,2)</f>
        <v>0</v>
      </c>
      <c r="BL216" s="17" t="s">
        <v>134</v>
      </c>
      <c r="BM216" s="237" t="s">
        <v>526</v>
      </c>
    </row>
    <row r="217" s="13" customFormat="1">
      <c r="A217" s="13"/>
      <c r="B217" s="239"/>
      <c r="C217" s="240"/>
      <c r="D217" s="241" t="s">
        <v>136</v>
      </c>
      <c r="E217" s="242" t="s">
        <v>1</v>
      </c>
      <c r="F217" s="243" t="s">
        <v>508</v>
      </c>
      <c r="G217" s="240"/>
      <c r="H217" s="242" t="s">
        <v>1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136</v>
      </c>
      <c r="AU217" s="249" t="s">
        <v>85</v>
      </c>
      <c r="AV217" s="13" t="s">
        <v>83</v>
      </c>
      <c r="AW217" s="13" t="s">
        <v>32</v>
      </c>
      <c r="AX217" s="13" t="s">
        <v>76</v>
      </c>
      <c r="AY217" s="249" t="s">
        <v>127</v>
      </c>
    </row>
    <row r="218" s="14" customFormat="1">
      <c r="A218" s="14"/>
      <c r="B218" s="250"/>
      <c r="C218" s="251"/>
      <c r="D218" s="241" t="s">
        <v>136</v>
      </c>
      <c r="E218" s="252" t="s">
        <v>1</v>
      </c>
      <c r="F218" s="253" t="s">
        <v>159</v>
      </c>
      <c r="G218" s="251"/>
      <c r="H218" s="254">
        <v>6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136</v>
      </c>
      <c r="AU218" s="260" t="s">
        <v>85</v>
      </c>
      <c r="AV218" s="14" t="s">
        <v>85</v>
      </c>
      <c r="AW218" s="14" t="s">
        <v>32</v>
      </c>
      <c r="AX218" s="14" t="s">
        <v>76</v>
      </c>
      <c r="AY218" s="260" t="s">
        <v>127</v>
      </c>
    </row>
    <row r="219" s="15" customFormat="1">
      <c r="A219" s="15"/>
      <c r="B219" s="261"/>
      <c r="C219" s="262"/>
      <c r="D219" s="241" t="s">
        <v>136</v>
      </c>
      <c r="E219" s="263" t="s">
        <v>1</v>
      </c>
      <c r="F219" s="264" t="s">
        <v>139</v>
      </c>
      <c r="G219" s="262"/>
      <c r="H219" s="265">
        <v>6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1" t="s">
        <v>136</v>
      </c>
      <c r="AU219" s="271" t="s">
        <v>85</v>
      </c>
      <c r="AV219" s="15" t="s">
        <v>134</v>
      </c>
      <c r="AW219" s="15" t="s">
        <v>32</v>
      </c>
      <c r="AX219" s="15" t="s">
        <v>83</v>
      </c>
      <c r="AY219" s="271" t="s">
        <v>127</v>
      </c>
    </row>
    <row r="220" s="2" customFormat="1" ht="16.5" customHeight="1">
      <c r="A220" s="38"/>
      <c r="B220" s="39"/>
      <c r="C220" s="226" t="s">
        <v>232</v>
      </c>
      <c r="D220" s="226" t="s">
        <v>129</v>
      </c>
      <c r="E220" s="227" t="s">
        <v>290</v>
      </c>
      <c r="F220" s="228" t="s">
        <v>291</v>
      </c>
      <c r="G220" s="229" t="s">
        <v>235</v>
      </c>
      <c r="H220" s="230">
        <v>30.149999999999999</v>
      </c>
      <c r="I220" s="231"/>
      <c r="J220" s="232">
        <f>ROUND(I220*H220,2)</f>
        <v>0</v>
      </c>
      <c r="K220" s="228" t="s">
        <v>133</v>
      </c>
      <c r="L220" s="44"/>
      <c r="M220" s="233" t="s">
        <v>1</v>
      </c>
      <c r="N220" s="234" t="s">
        <v>41</v>
      </c>
      <c r="O220" s="91"/>
      <c r="P220" s="235">
        <f>O220*H220</f>
        <v>0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7" t="s">
        <v>134</v>
      </c>
      <c r="AT220" s="237" t="s">
        <v>129</v>
      </c>
      <c r="AU220" s="237" t="s">
        <v>85</v>
      </c>
      <c r="AY220" s="17" t="s">
        <v>127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7" t="s">
        <v>83</v>
      </c>
      <c r="BK220" s="238">
        <f>ROUND(I220*H220,2)</f>
        <v>0</v>
      </c>
      <c r="BL220" s="17" t="s">
        <v>134</v>
      </c>
      <c r="BM220" s="237" t="s">
        <v>527</v>
      </c>
    </row>
    <row r="221" s="13" customFormat="1">
      <c r="A221" s="13"/>
      <c r="B221" s="239"/>
      <c r="C221" s="240"/>
      <c r="D221" s="241" t="s">
        <v>136</v>
      </c>
      <c r="E221" s="242" t="s">
        <v>1</v>
      </c>
      <c r="F221" s="243" t="s">
        <v>528</v>
      </c>
      <c r="G221" s="240"/>
      <c r="H221" s="242" t="s">
        <v>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9" t="s">
        <v>136</v>
      </c>
      <c r="AU221" s="249" t="s">
        <v>85</v>
      </c>
      <c r="AV221" s="13" t="s">
        <v>83</v>
      </c>
      <c r="AW221" s="13" t="s">
        <v>32</v>
      </c>
      <c r="AX221" s="13" t="s">
        <v>76</v>
      </c>
      <c r="AY221" s="249" t="s">
        <v>127</v>
      </c>
    </row>
    <row r="222" s="14" customFormat="1">
      <c r="A222" s="14"/>
      <c r="B222" s="250"/>
      <c r="C222" s="251"/>
      <c r="D222" s="241" t="s">
        <v>136</v>
      </c>
      <c r="E222" s="252" t="s">
        <v>1</v>
      </c>
      <c r="F222" s="253" t="s">
        <v>529</v>
      </c>
      <c r="G222" s="251"/>
      <c r="H222" s="254">
        <v>30.149999999999999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0" t="s">
        <v>136</v>
      </c>
      <c r="AU222" s="260" t="s">
        <v>85</v>
      </c>
      <c r="AV222" s="14" t="s">
        <v>85</v>
      </c>
      <c r="AW222" s="14" t="s">
        <v>32</v>
      </c>
      <c r="AX222" s="14" t="s">
        <v>76</v>
      </c>
      <c r="AY222" s="260" t="s">
        <v>127</v>
      </c>
    </row>
    <row r="223" s="15" customFormat="1">
      <c r="A223" s="15"/>
      <c r="B223" s="261"/>
      <c r="C223" s="262"/>
      <c r="D223" s="241" t="s">
        <v>136</v>
      </c>
      <c r="E223" s="263" t="s">
        <v>1</v>
      </c>
      <c r="F223" s="264" t="s">
        <v>139</v>
      </c>
      <c r="G223" s="262"/>
      <c r="H223" s="265">
        <v>30.149999999999999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1" t="s">
        <v>136</v>
      </c>
      <c r="AU223" s="271" t="s">
        <v>85</v>
      </c>
      <c r="AV223" s="15" t="s">
        <v>134</v>
      </c>
      <c r="AW223" s="15" t="s">
        <v>32</v>
      </c>
      <c r="AX223" s="15" t="s">
        <v>83</v>
      </c>
      <c r="AY223" s="271" t="s">
        <v>127</v>
      </c>
    </row>
    <row r="224" s="2" customFormat="1" ht="16.5" customHeight="1">
      <c r="A224" s="38"/>
      <c r="B224" s="39"/>
      <c r="C224" s="226" t="s">
        <v>239</v>
      </c>
      <c r="D224" s="226" t="s">
        <v>129</v>
      </c>
      <c r="E224" s="227" t="s">
        <v>530</v>
      </c>
      <c r="F224" s="228" t="s">
        <v>531</v>
      </c>
      <c r="G224" s="229" t="s">
        <v>235</v>
      </c>
      <c r="H224" s="230">
        <v>6</v>
      </c>
      <c r="I224" s="231"/>
      <c r="J224" s="232">
        <f>ROUND(I224*H224,2)</f>
        <v>0</v>
      </c>
      <c r="K224" s="228" t="s">
        <v>133</v>
      </c>
      <c r="L224" s="44"/>
      <c r="M224" s="233" t="s">
        <v>1</v>
      </c>
      <c r="N224" s="234" t="s">
        <v>41</v>
      </c>
      <c r="O224" s="91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7" t="s">
        <v>134</v>
      </c>
      <c r="AT224" s="237" t="s">
        <v>129</v>
      </c>
      <c r="AU224" s="237" t="s">
        <v>85</v>
      </c>
      <c r="AY224" s="17" t="s">
        <v>127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7" t="s">
        <v>83</v>
      </c>
      <c r="BK224" s="238">
        <f>ROUND(I224*H224,2)</f>
        <v>0</v>
      </c>
      <c r="BL224" s="17" t="s">
        <v>134</v>
      </c>
      <c r="BM224" s="237" t="s">
        <v>532</v>
      </c>
    </row>
    <row r="225" s="13" customFormat="1">
      <c r="A225" s="13"/>
      <c r="B225" s="239"/>
      <c r="C225" s="240"/>
      <c r="D225" s="241" t="s">
        <v>136</v>
      </c>
      <c r="E225" s="242" t="s">
        <v>1</v>
      </c>
      <c r="F225" s="243" t="s">
        <v>508</v>
      </c>
      <c r="G225" s="240"/>
      <c r="H225" s="242" t="s">
        <v>1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9" t="s">
        <v>136</v>
      </c>
      <c r="AU225" s="249" t="s">
        <v>85</v>
      </c>
      <c r="AV225" s="13" t="s">
        <v>83</v>
      </c>
      <c r="AW225" s="13" t="s">
        <v>32</v>
      </c>
      <c r="AX225" s="13" t="s">
        <v>76</v>
      </c>
      <c r="AY225" s="249" t="s">
        <v>127</v>
      </c>
    </row>
    <row r="226" s="14" customFormat="1">
      <c r="A226" s="14"/>
      <c r="B226" s="250"/>
      <c r="C226" s="251"/>
      <c r="D226" s="241" t="s">
        <v>136</v>
      </c>
      <c r="E226" s="252" t="s">
        <v>1</v>
      </c>
      <c r="F226" s="253" t="s">
        <v>159</v>
      </c>
      <c r="G226" s="251"/>
      <c r="H226" s="254">
        <v>6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136</v>
      </c>
      <c r="AU226" s="260" t="s">
        <v>85</v>
      </c>
      <c r="AV226" s="14" t="s">
        <v>85</v>
      </c>
      <c r="AW226" s="14" t="s">
        <v>32</v>
      </c>
      <c r="AX226" s="14" t="s">
        <v>76</v>
      </c>
      <c r="AY226" s="260" t="s">
        <v>127</v>
      </c>
    </row>
    <row r="227" s="15" customFormat="1">
      <c r="A227" s="15"/>
      <c r="B227" s="261"/>
      <c r="C227" s="262"/>
      <c r="D227" s="241" t="s">
        <v>136</v>
      </c>
      <c r="E227" s="263" t="s">
        <v>1</v>
      </c>
      <c r="F227" s="264" t="s">
        <v>139</v>
      </c>
      <c r="G227" s="262"/>
      <c r="H227" s="265">
        <v>6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1" t="s">
        <v>136</v>
      </c>
      <c r="AU227" s="271" t="s">
        <v>85</v>
      </c>
      <c r="AV227" s="15" t="s">
        <v>134</v>
      </c>
      <c r="AW227" s="15" t="s">
        <v>32</v>
      </c>
      <c r="AX227" s="15" t="s">
        <v>83</v>
      </c>
      <c r="AY227" s="271" t="s">
        <v>127</v>
      </c>
    </row>
    <row r="228" s="2" customFormat="1" ht="16.5" customHeight="1">
      <c r="A228" s="38"/>
      <c r="B228" s="39"/>
      <c r="C228" s="272" t="s">
        <v>243</v>
      </c>
      <c r="D228" s="272" t="s">
        <v>323</v>
      </c>
      <c r="E228" s="273" t="s">
        <v>533</v>
      </c>
      <c r="F228" s="274" t="s">
        <v>534</v>
      </c>
      <c r="G228" s="275" t="s">
        <v>235</v>
      </c>
      <c r="H228" s="276">
        <v>6</v>
      </c>
      <c r="I228" s="277"/>
      <c r="J228" s="278">
        <f>ROUND(I228*H228,2)</f>
        <v>0</v>
      </c>
      <c r="K228" s="274" t="s">
        <v>1</v>
      </c>
      <c r="L228" s="279"/>
      <c r="M228" s="280" t="s">
        <v>1</v>
      </c>
      <c r="N228" s="281" t="s">
        <v>41</v>
      </c>
      <c r="O228" s="91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7" t="s">
        <v>167</v>
      </c>
      <c r="AT228" s="237" t="s">
        <v>323</v>
      </c>
      <c r="AU228" s="237" t="s">
        <v>85</v>
      </c>
      <c r="AY228" s="17" t="s">
        <v>127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7" t="s">
        <v>83</v>
      </c>
      <c r="BK228" s="238">
        <f>ROUND(I228*H228,2)</f>
        <v>0</v>
      </c>
      <c r="BL228" s="17" t="s">
        <v>134</v>
      </c>
      <c r="BM228" s="237" t="s">
        <v>535</v>
      </c>
    </row>
    <row r="229" s="13" customFormat="1">
      <c r="A229" s="13"/>
      <c r="B229" s="239"/>
      <c r="C229" s="240"/>
      <c r="D229" s="241" t="s">
        <v>136</v>
      </c>
      <c r="E229" s="242" t="s">
        <v>1</v>
      </c>
      <c r="F229" s="243" t="s">
        <v>536</v>
      </c>
      <c r="G229" s="240"/>
      <c r="H229" s="242" t="s">
        <v>1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9" t="s">
        <v>136</v>
      </c>
      <c r="AU229" s="249" t="s">
        <v>85</v>
      </c>
      <c r="AV229" s="13" t="s">
        <v>83</v>
      </c>
      <c r="AW229" s="13" t="s">
        <v>32</v>
      </c>
      <c r="AX229" s="13" t="s">
        <v>76</v>
      </c>
      <c r="AY229" s="249" t="s">
        <v>127</v>
      </c>
    </row>
    <row r="230" s="14" customFormat="1">
      <c r="A230" s="14"/>
      <c r="B230" s="250"/>
      <c r="C230" s="251"/>
      <c r="D230" s="241" t="s">
        <v>136</v>
      </c>
      <c r="E230" s="252" t="s">
        <v>1</v>
      </c>
      <c r="F230" s="253" t="s">
        <v>159</v>
      </c>
      <c r="G230" s="251"/>
      <c r="H230" s="254">
        <v>6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136</v>
      </c>
      <c r="AU230" s="260" t="s">
        <v>85</v>
      </c>
      <c r="AV230" s="14" t="s">
        <v>85</v>
      </c>
      <c r="AW230" s="14" t="s">
        <v>32</v>
      </c>
      <c r="AX230" s="14" t="s">
        <v>76</v>
      </c>
      <c r="AY230" s="260" t="s">
        <v>127</v>
      </c>
    </row>
    <row r="231" s="15" customFormat="1">
      <c r="A231" s="15"/>
      <c r="B231" s="261"/>
      <c r="C231" s="262"/>
      <c r="D231" s="241" t="s">
        <v>136</v>
      </c>
      <c r="E231" s="263" t="s">
        <v>1</v>
      </c>
      <c r="F231" s="264" t="s">
        <v>139</v>
      </c>
      <c r="G231" s="262"/>
      <c r="H231" s="265">
        <v>6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1" t="s">
        <v>136</v>
      </c>
      <c r="AU231" s="271" t="s">
        <v>85</v>
      </c>
      <c r="AV231" s="15" t="s">
        <v>134</v>
      </c>
      <c r="AW231" s="15" t="s">
        <v>32</v>
      </c>
      <c r="AX231" s="15" t="s">
        <v>83</v>
      </c>
      <c r="AY231" s="271" t="s">
        <v>127</v>
      </c>
    </row>
    <row r="232" s="2" customFormat="1" ht="16.5" customHeight="1">
      <c r="A232" s="38"/>
      <c r="B232" s="39"/>
      <c r="C232" s="226" t="s">
        <v>248</v>
      </c>
      <c r="D232" s="226" t="s">
        <v>129</v>
      </c>
      <c r="E232" s="227" t="s">
        <v>296</v>
      </c>
      <c r="F232" s="228" t="s">
        <v>297</v>
      </c>
      <c r="G232" s="229" t="s">
        <v>298</v>
      </c>
      <c r="H232" s="230">
        <v>4.7510000000000003</v>
      </c>
      <c r="I232" s="231"/>
      <c r="J232" s="232">
        <f>ROUND(I232*H232,2)</f>
        <v>0</v>
      </c>
      <c r="K232" s="228" t="s">
        <v>133</v>
      </c>
      <c r="L232" s="44"/>
      <c r="M232" s="233" t="s">
        <v>1</v>
      </c>
      <c r="N232" s="234" t="s">
        <v>41</v>
      </c>
      <c r="O232" s="91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7" t="s">
        <v>134</v>
      </c>
      <c r="AT232" s="237" t="s">
        <v>129</v>
      </c>
      <c r="AU232" s="237" t="s">
        <v>85</v>
      </c>
      <c r="AY232" s="17" t="s">
        <v>127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7" t="s">
        <v>83</v>
      </c>
      <c r="BK232" s="238">
        <f>ROUND(I232*H232,2)</f>
        <v>0</v>
      </c>
      <c r="BL232" s="17" t="s">
        <v>134</v>
      </c>
      <c r="BM232" s="237" t="s">
        <v>537</v>
      </c>
    </row>
    <row r="233" s="13" customFormat="1">
      <c r="A233" s="13"/>
      <c r="B233" s="239"/>
      <c r="C233" s="240"/>
      <c r="D233" s="241" t="s">
        <v>136</v>
      </c>
      <c r="E233" s="242" t="s">
        <v>1</v>
      </c>
      <c r="F233" s="243" t="s">
        <v>538</v>
      </c>
      <c r="G233" s="240"/>
      <c r="H233" s="242" t="s">
        <v>1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9" t="s">
        <v>136</v>
      </c>
      <c r="AU233" s="249" t="s">
        <v>85</v>
      </c>
      <c r="AV233" s="13" t="s">
        <v>83</v>
      </c>
      <c r="AW233" s="13" t="s">
        <v>32</v>
      </c>
      <c r="AX233" s="13" t="s">
        <v>76</v>
      </c>
      <c r="AY233" s="249" t="s">
        <v>127</v>
      </c>
    </row>
    <row r="234" s="14" customFormat="1">
      <c r="A234" s="14"/>
      <c r="B234" s="250"/>
      <c r="C234" s="251"/>
      <c r="D234" s="241" t="s">
        <v>136</v>
      </c>
      <c r="E234" s="252" t="s">
        <v>1</v>
      </c>
      <c r="F234" s="253" t="s">
        <v>539</v>
      </c>
      <c r="G234" s="251"/>
      <c r="H234" s="254">
        <v>4.7510000000000003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136</v>
      </c>
      <c r="AU234" s="260" t="s">
        <v>85</v>
      </c>
      <c r="AV234" s="14" t="s">
        <v>85</v>
      </c>
      <c r="AW234" s="14" t="s">
        <v>32</v>
      </c>
      <c r="AX234" s="14" t="s">
        <v>76</v>
      </c>
      <c r="AY234" s="260" t="s">
        <v>127</v>
      </c>
    </row>
    <row r="235" s="15" customFormat="1">
      <c r="A235" s="15"/>
      <c r="B235" s="261"/>
      <c r="C235" s="262"/>
      <c r="D235" s="241" t="s">
        <v>136</v>
      </c>
      <c r="E235" s="263" t="s">
        <v>1</v>
      </c>
      <c r="F235" s="264" t="s">
        <v>139</v>
      </c>
      <c r="G235" s="262"/>
      <c r="H235" s="265">
        <v>4.7510000000000003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1" t="s">
        <v>136</v>
      </c>
      <c r="AU235" s="271" t="s">
        <v>85</v>
      </c>
      <c r="AV235" s="15" t="s">
        <v>134</v>
      </c>
      <c r="AW235" s="15" t="s">
        <v>32</v>
      </c>
      <c r="AX235" s="15" t="s">
        <v>83</v>
      </c>
      <c r="AY235" s="271" t="s">
        <v>127</v>
      </c>
    </row>
    <row r="236" s="2" customFormat="1" ht="16.5" customHeight="1">
      <c r="A236" s="38"/>
      <c r="B236" s="39"/>
      <c r="C236" s="226" t="s">
        <v>252</v>
      </c>
      <c r="D236" s="226" t="s">
        <v>129</v>
      </c>
      <c r="E236" s="227" t="s">
        <v>296</v>
      </c>
      <c r="F236" s="228" t="s">
        <v>297</v>
      </c>
      <c r="G236" s="229" t="s">
        <v>298</v>
      </c>
      <c r="H236" s="230">
        <v>334.25999999999999</v>
      </c>
      <c r="I236" s="231"/>
      <c r="J236" s="232">
        <f>ROUND(I236*H236,2)</f>
        <v>0</v>
      </c>
      <c r="K236" s="228" t="s">
        <v>133</v>
      </c>
      <c r="L236" s="44"/>
      <c r="M236" s="233" t="s">
        <v>1</v>
      </c>
      <c r="N236" s="234" t="s">
        <v>41</v>
      </c>
      <c r="O236" s="91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7" t="s">
        <v>134</v>
      </c>
      <c r="AT236" s="237" t="s">
        <v>129</v>
      </c>
      <c r="AU236" s="237" t="s">
        <v>85</v>
      </c>
      <c r="AY236" s="17" t="s">
        <v>127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7" t="s">
        <v>83</v>
      </c>
      <c r="BK236" s="238">
        <f>ROUND(I236*H236,2)</f>
        <v>0</v>
      </c>
      <c r="BL236" s="17" t="s">
        <v>134</v>
      </c>
      <c r="BM236" s="237" t="s">
        <v>540</v>
      </c>
    </row>
    <row r="237" s="13" customFormat="1">
      <c r="A237" s="13"/>
      <c r="B237" s="239"/>
      <c r="C237" s="240"/>
      <c r="D237" s="241" t="s">
        <v>136</v>
      </c>
      <c r="E237" s="242" t="s">
        <v>1</v>
      </c>
      <c r="F237" s="243" t="s">
        <v>541</v>
      </c>
      <c r="G237" s="240"/>
      <c r="H237" s="242" t="s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136</v>
      </c>
      <c r="AU237" s="249" t="s">
        <v>85</v>
      </c>
      <c r="AV237" s="13" t="s">
        <v>83</v>
      </c>
      <c r="AW237" s="13" t="s">
        <v>32</v>
      </c>
      <c r="AX237" s="13" t="s">
        <v>76</v>
      </c>
      <c r="AY237" s="249" t="s">
        <v>127</v>
      </c>
    </row>
    <row r="238" s="14" customFormat="1">
      <c r="A238" s="14"/>
      <c r="B238" s="250"/>
      <c r="C238" s="251"/>
      <c r="D238" s="241" t="s">
        <v>136</v>
      </c>
      <c r="E238" s="252" t="s">
        <v>1</v>
      </c>
      <c r="F238" s="253" t="s">
        <v>542</v>
      </c>
      <c r="G238" s="251"/>
      <c r="H238" s="254">
        <v>334.25999999999999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0" t="s">
        <v>136</v>
      </c>
      <c r="AU238" s="260" t="s">
        <v>85</v>
      </c>
      <c r="AV238" s="14" t="s">
        <v>85</v>
      </c>
      <c r="AW238" s="14" t="s">
        <v>32</v>
      </c>
      <c r="AX238" s="14" t="s">
        <v>76</v>
      </c>
      <c r="AY238" s="260" t="s">
        <v>127</v>
      </c>
    </row>
    <row r="239" s="15" customFormat="1">
      <c r="A239" s="15"/>
      <c r="B239" s="261"/>
      <c r="C239" s="262"/>
      <c r="D239" s="241" t="s">
        <v>136</v>
      </c>
      <c r="E239" s="263" t="s">
        <v>1</v>
      </c>
      <c r="F239" s="264" t="s">
        <v>139</v>
      </c>
      <c r="G239" s="262"/>
      <c r="H239" s="265">
        <v>334.25999999999999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1" t="s">
        <v>136</v>
      </c>
      <c r="AU239" s="271" t="s">
        <v>85</v>
      </c>
      <c r="AV239" s="15" t="s">
        <v>134</v>
      </c>
      <c r="AW239" s="15" t="s">
        <v>32</v>
      </c>
      <c r="AX239" s="15" t="s">
        <v>83</v>
      </c>
      <c r="AY239" s="271" t="s">
        <v>127</v>
      </c>
    </row>
    <row r="240" s="2" customFormat="1" ht="16.5" customHeight="1">
      <c r="A240" s="38"/>
      <c r="B240" s="39"/>
      <c r="C240" s="226" t="s">
        <v>256</v>
      </c>
      <c r="D240" s="226" t="s">
        <v>129</v>
      </c>
      <c r="E240" s="227" t="s">
        <v>303</v>
      </c>
      <c r="F240" s="228" t="s">
        <v>304</v>
      </c>
      <c r="G240" s="229" t="s">
        <v>298</v>
      </c>
      <c r="H240" s="230">
        <v>11.087</v>
      </c>
      <c r="I240" s="231"/>
      <c r="J240" s="232">
        <f>ROUND(I240*H240,2)</f>
        <v>0</v>
      </c>
      <c r="K240" s="228" t="s">
        <v>133</v>
      </c>
      <c r="L240" s="44"/>
      <c r="M240" s="233" t="s">
        <v>1</v>
      </c>
      <c r="N240" s="234" t="s">
        <v>41</v>
      </c>
      <c r="O240" s="91"/>
      <c r="P240" s="235">
        <f>O240*H240</f>
        <v>0</v>
      </c>
      <c r="Q240" s="235">
        <v>0</v>
      </c>
      <c r="R240" s="235">
        <f>Q240*H240</f>
        <v>0</v>
      </c>
      <c r="S240" s="235">
        <v>0</v>
      </c>
      <c r="T240" s="23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7" t="s">
        <v>134</v>
      </c>
      <c r="AT240" s="237" t="s">
        <v>129</v>
      </c>
      <c r="AU240" s="237" t="s">
        <v>85</v>
      </c>
      <c r="AY240" s="17" t="s">
        <v>127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7" t="s">
        <v>83</v>
      </c>
      <c r="BK240" s="238">
        <f>ROUND(I240*H240,2)</f>
        <v>0</v>
      </c>
      <c r="BL240" s="17" t="s">
        <v>134</v>
      </c>
      <c r="BM240" s="237" t="s">
        <v>543</v>
      </c>
    </row>
    <row r="241" s="13" customFormat="1">
      <c r="A241" s="13"/>
      <c r="B241" s="239"/>
      <c r="C241" s="240"/>
      <c r="D241" s="241" t="s">
        <v>136</v>
      </c>
      <c r="E241" s="242" t="s">
        <v>1</v>
      </c>
      <c r="F241" s="243" t="s">
        <v>544</v>
      </c>
      <c r="G241" s="240"/>
      <c r="H241" s="242" t="s">
        <v>1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9" t="s">
        <v>136</v>
      </c>
      <c r="AU241" s="249" t="s">
        <v>85</v>
      </c>
      <c r="AV241" s="13" t="s">
        <v>83</v>
      </c>
      <c r="AW241" s="13" t="s">
        <v>32</v>
      </c>
      <c r="AX241" s="13" t="s">
        <v>76</v>
      </c>
      <c r="AY241" s="249" t="s">
        <v>127</v>
      </c>
    </row>
    <row r="242" s="14" customFormat="1">
      <c r="A242" s="14"/>
      <c r="B242" s="250"/>
      <c r="C242" s="251"/>
      <c r="D242" s="241" t="s">
        <v>136</v>
      </c>
      <c r="E242" s="252" t="s">
        <v>1</v>
      </c>
      <c r="F242" s="253" t="s">
        <v>545</v>
      </c>
      <c r="G242" s="251"/>
      <c r="H242" s="254">
        <v>11.087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136</v>
      </c>
      <c r="AU242" s="260" t="s">
        <v>85</v>
      </c>
      <c r="AV242" s="14" t="s">
        <v>85</v>
      </c>
      <c r="AW242" s="14" t="s">
        <v>32</v>
      </c>
      <c r="AX242" s="14" t="s">
        <v>76</v>
      </c>
      <c r="AY242" s="260" t="s">
        <v>127</v>
      </c>
    </row>
    <row r="243" s="15" customFormat="1">
      <c r="A243" s="15"/>
      <c r="B243" s="261"/>
      <c r="C243" s="262"/>
      <c r="D243" s="241" t="s">
        <v>136</v>
      </c>
      <c r="E243" s="263" t="s">
        <v>1</v>
      </c>
      <c r="F243" s="264" t="s">
        <v>139</v>
      </c>
      <c r="G243" s="262"/>
      <c r="H243" s="265">
        <v>11.087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1" t="s">
        <v>136</v>
      </c>
      <c r="AU243" s="271" t="s">
        <v>85</v>
      </c>
      <c r="AV243" s="15" t="s">
        <v>134</v>
      </c>
      <c r="AW243" s="15" t="s">
        <v>32</v>
      </c>
      <c r="AX243" s="15" t="s">
        <v>83</v>
      </c>
      <c r="AY243" s="271" t="s">
        <v>127</v>
      </c>
    </row>
    <row r="244" s="2" customFormat="1" ht="16.5" customHeight="1">
      <c r="A244" s="38"/>
      <c r="B244" s="39"/>
      <c r="C244" s="226" t="s">
        <v>262</v>
      </c>
      <c r="D244" s="226" t="s">
        <v>129</v>
      </c>
      <c r="E244" s="227" t="s">
        <v>303</v>
      </c>
      <c r="F244" s="228" t="s">
        <v>304</v>
      </c>
      <c r="G244" s="229" t="s">
        <v>298</v>
      </c>
      <c r="H244" s="230">
        <v>779.94000000000005</v>
      </c>
      <c r="I244" s="231"/>
      <c r="J244" s="232">
        <f>ROUND(I244*H244,2)</f>
        <v>0</v>
      </c>
      <c r="K244" s="228" t="s">
        <v>133</v>
      </c>
      <c r="L244" s="44"/>
      <c r="M244" s="233" t="s">
        <v>1</v>
      </c>
      <c r="N244" s="234" t="s">
        <v>41</v>
      </c>
      <c r="O244" s="91"/>
      <c r="P244" s="235">
        <f>O244*H244</f>
        <v>0</v>
      </c>
      <c r="Q244" s="235">
        <v>0</v>
      </c>
      <c r="R244" s="235">
        <f>Q244*H244</f>
        <v>0</v>
      </c>
      <c r="S244" s="235">
        <v>0</v>
      </c>
      <c r="T244" s="236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7" t="s">
        <v>134</v>
      </c>
      <c r="AT244" s="237" t="s">
        <v>129</v>
      </c>
      <c r="AU244" s="237" t="s">
        <v>85</v>
      </c>
      <c r="AY244" s="17" t="s">
        <v>127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7" t="s">
        <v>83</v>
      </c>
      <c r="BK244" s="238">
        <f>ROUND(I244*H244,2)</f>
        <v>0</v>
      </c>
      <c r="BL244" s="17" t="s">
        <v>134</v>
      </c>
      <c r="BM244" s="237" t="s">
        <v>546</v>
      </c>
    </row>
    <row r="245" s="13" customFormat="1">
      <c r="A245" s="13"/>
      <c r="B245" s="239"/>
      <c r="C245" s="240"/>
      <c r="D245" s="241" t="s">
        <v>136</v>
      </c>
      <c r="E245" s="242" t="s">
        <v>1</v>
      </c>
      <c r="F245" s="243" t="s">
        <v>547</v>
      </c>
      <c r="G245" s="240"/>
      <c r="H245" s="242" t="s">
        <v>1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9" t="s">
        <v>136</v>
      </c>
      <c r="AU245" s="249" t="s">
        <v>85</v>
      </c>
      <c r="AV245" s="13" t="s">
        <v>83</v>
      </c>
      <c r="AW245" s="13" t="s">
        <v>32</v>
      </c>
      <c r="AX245" s="13" t="s">
        <v>76</v>
      </c>
      <c r="AY245" s="249" t="s">
        <v>127</v>
      </c>
    </row>
    <row r="246" s="14" customFormat="1">
      <c r="A246" s="14"/>
      <c r="B246" s="250"/>
      <c r="C246" s="251"/>
      <c r="D246" s="241" t="s">
        <v>136</v>
      </c>
      <c r="E246" s="252" t="s">
        <v>1</v>
      </c>
      <c r="F246" s="253" t="s">
        <v>548</v>
      </c>
      <c r="G246" s="251"/>
      <c r="H246" s="254">
        <v>779.94000000000005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0" t="s">
        <v>136</v>
      </c>
      <c r="AU246" s="260" t="s">
        <v>85</v>
      </c>
      <c r="AV246" s="14" t="s">
        <v>85</v>
      </c>
      <c r="AW246" s="14" t="s">
        <v>32</v>
      </c>
      <c r="AX246" s="14" t="s">
        <v>76</v>
      </c>
      <c r="AY246" s="260" t="s">
        <v>127</v>
      </c>
    </row>
    <row r="247" s="15" customFormat="1">
      <c r="A247" s="15"/>
      <c r="B247" s="261"/>
      <c r="C247" s="262"/>
      <c r="D247" s="241" t="s">
        <v>136</v>
      </c>
      <c r="E247" s="263" t="s">
        <v>1</v>
      </c>
      <c r="F247" s="264" t="s">
        <v>139</v>
      </c>
      <c r="G247" s="262"/>
      <c r="H247" s="265">
        <v>779.94000000000005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1" t="s">
        <v>136</v>
      </c>
      <c r="AU247" s="271" t="s">
        <v>85</v>
      </c>
      <c r="AV247" s="15" t="s">
        <v>134</v>
      </c>
      <c r="AW247" s="15" t="s">
        <v>32</v>
      </c>
      <c r="AX247" s="15" t="s">
        <v>83</v>
      </c>
      <c r="AY247" s="271" t="s">
        <v>127</v>
      </c>
    </row>
    <row r="248" s="2" customFormat="1" ht="16.5" customHeight="1">
      <c r="A248" s="38"/>
      <c r="B248" s="39"/>
      <c r="C248" s="226" t="s">
        <v>267</v>
      </c>
      <c r="D248" s="226" t="s">
        <v>129</v>
      </c>
      <c r="E248" s="227" t="s">
        <v>309</v>
      </c>
      <c r="F248" s="228" t="s">
        <v>310</v>
      </c>
      <c r="G248" s="229" t="s">
        <v>235</v>
      </c>
      <c r="H248" s="230">
        <v>8.7989999999999995</v>
      </c>
      <c r="I248" s="231"/>
      <c r="J248" s="232">
        <f>ROUND(I248*H248,2)</f>
        <v>0</v>
      </c>
      <c r="K248" s="228" t="s">
        <v>133</v>
      </c>
      <c r="L248" s="44"/>
      <c r="M248" s="233" t="s">
        <v>1</v>
      </c>
      <c r="N248" s="234" t="s">
        <v>41</v>
      </c>
      <c r="O248" s="91"/>
      <c r="P248" s="235">
        <f>O248*H248</f>
        <v>0</v>
      </c>
      <c r="Q248" s="235">
        <v>0</v>
      </c>
      <c r="R248" s="235">
        <f>Q248*H248</f>
        <v>0</v>
      </c>
      <c r="S248" s="235">
        <v>0</v>
      </c>
      <c r="T248" s="23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7" t="s">
        <v>134</v>
      </c>
      <c r="AT248" s="237" t="s">
        <v>129</v>
      </c>
      <c r="AU248" s="237" t="s">
        <v>85</v>
      </c>
      <c r="AY248" s="17" t="s">
        <v>127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7" t="s">
        <v>83</v>
      </c>
      <c r="BK248" s="238">
        <f>ROUND(I248*H248,2)</f>
        <v>0</v>
      </c>
      <c r="BL248" s="17" t="s">
        <v>134</v>
      </c>
      <c r="BM248" s="237" t="s">
        <v>549</v>
      </c>
    </row>
    <row r="249" s="13" customFormat="1">
      <c r="A249" s="13"/>
      <c r="B249" s="239"/>
      <c r="C249" s="240"/>
      <c r="D249" s="241" t="s">
        <v>136</v>
      </c>
      <c r="E249" s="242" t="s">
        <v>1</v>
      </c>
      <c r="F249" s="243" t="s">
        <v>501</v>
      </c>
      <c r="G249" s="240"/>
      <c r="H249" s="242" t="s">
        <v>1</v>
      </c>
      <c r="I249" s="244"/>
      <c r="J249" s="240"/>
      <c r="K249" s="240"/>
      <c r="L249" s="245"/>
      <c r="M249" s="246"/>
      <c r="N249" s="247"/>
      <c r="O249" s="247"/>
      <c r="P249" s="247"/>
      <c r="Q249" s="247"/>
      <c r="R249" s="247"/>
      <c r="S249" s="247"/>
      <c r="T249" s="24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9" t="s">
        <v>136</v>
      </c>
      <c r="AU249" s="249" t="s">
        <v>85</v>
      </c>
      <c r="AV249" s="13" t="s">
        <v>83</v>
      </c>
      <c r="AW249" s="13" t="s">
        <v>32</v>
      </c>
      <c r="AX249" s="13" t="s">
        <v>76</v>
      </c>
      <c r="AY249" s="249" t="s">
        <v>127</v>
      </c>
    </row>
    <row r="250" s="14" customFormat="1">
      <c r="A250" s="14"/>
      <c r="B250" s="250"/>
      <c r="C250" s="251"/>
      <c r="D250" s="241" t="s">
        <v>136</v>
      </c>
      <c r="E250" s="252" t="s">
        <v>1</v>
      </c>
      <c r="F250" s="253" t="s">
        <v>506</v>
      </c>
      <c r="G250" s="251"/>
      <c r="H250" s="254">
        <v>8.7989999999999995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0" t="s">
        <v>136</v>
      </c>
      <c r="AU250" s="260" t="s">
        <v>85</v>
      </c>
      <c r="AV250" s="14" t="s">
        <v>85</v>
      </c>
      <c r="AW250" s="14" t="s">
        <v>32</v>
      </c>
      <c r="AX250" s="14" t="s">
        <v>76</v>
      </c>
      <c r="AY250" s="260" t="s">
        <v>127</v>
      </c>
    </row>
    <row r="251" s="15" customFormat="1">
      <c r="A251" s="15"/>
      <c r="B251" s="261"/>
      <c r="C251" s="262"/>
      <c r="D251" s="241" t="s">
        <v>136</v>
      </c>
      <c r="E251" s="263" t="s">
        <v>1</v>
      </c>
      <c r="F251" s="264" t="s">
        <v>139</v>
      </c>
      <c r="G251" s="262"/>
      <c r="H251" s="265">
        <v>8.7989999999999995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1" t="s">
        <v>136</v>
      </c>
      <c r="AU251" s="271" t="s">
        <v>85</v>
      </c>
      <c r="AV251" s="15" t="s">
        <v>134</v>
      </c>
      <c r="AW251" s="15" t="s">
        <v>32</v>
      </c>
      <c r="AX251" s="15" t="s">
        <v>83</v>
      </c>
      <c r="AY251" s="271" t="s">
        <v>127</v>
      </c>
    </row>
    <row r="252" s="2" customFormat="1" ht="16.5" customHeight="1">
      <c r="A252" s="38"/>
      <c r="B252" s="39"/>
      <c r="C252" s="226" t="s">
        <v>272</v>
      </c>
      <c r="D252" s="226" t="s">
        <v>129</v>
      </c>
      <c r="E252" s="227" t="s">
        <v>309</v>
      </c>
      <c r="F252" s="228" t="s">
        <v>310</v>
      </c>
      <c r="G252" s="229" t="s">
        <v>235</v>
      </c>
      <c r="H252" s="230">
        <v>619</v>
      </c>
      <c r="I252" s="231"/>
      <c r="J252" s="232">
        <f>ROUND(I252*H252,2)</f>
        <v>0</v>
      </c>
      <c r="K252" s="228" t="s">
        <v>133</v>
      </c>
      <c r="L252" s="44"/>
      <c r="M252" s="233" t="s">
        <v>1</v>
      </c>
      <c r="N252" s="234" t="s">
        <v>41</v>
      </c>
      <c r="O252" s="91"/>
      <c r="P252" s="235">
        <f>O252*H252</f>
        <v>0</v>
      </c>
      <c r="Q252" s="235">
        <v>0</v>
      </c>
      <c r="R252" s="235">
        <f>Q252*H252</f>
        <v>0</v>
      </c>
      <c r="S252" s="235">
        <v>0</v>
      </c>
      <c r="T252" s="23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7" t="s">
        <v>134</v>
      </c>
      <c r="AT252" s="237" t="s">
        <v>129</v>
      </c>
      <c r="AU252" s="237" t="s">
        <v>85</v>
      </c>
      <c r="AY252" s="17" t="s">
        <v>127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7" t="s">
        <v>83</v>
      </c>
      <c r="BK252" s="238">
        <f>ROUND(I252*H252,2)</f>
        <v>0</v>
      </c>
      <c r="BL252" s="17" t="s">
        <v>134</v>
      </c>
      <c r="BM252" s="237" t="s">
        <v>550</v>
      </c>
    </row>
    <row r="253" s="13" customFormat="1">
      <c r="A253" s="13"/>
      <c r="B253" s="239"/>
      <c r="C253" s="240"/>
      <c r="D253" s="241" t="s">
        <v>136</v>
      </c>
      <c r="E253" s="242" t="s">
        <v>1</v>
      </c>
      <c r="F253" s="243" t="s">
        <v>513</v>
      </c>
      <c r="G253" s="240"/>
      <c r="H253" s="242" t="s">
        <v>1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136</v>
      </c>
      <c r="AU253" s="249" t="s">
        <v>85</v>
      </c>
      <c r="AV253" s="13" t="s">
        <v>83</v>
      </c>
      <c r="AW253" s="13" t="s">
        <v>32</v>
      </c>
      <c r="AX253" s="13" t="s">
        <v>76</v>
      </c>
      <c r="AY253" s="249" t="s">
        <v>127</v>
      </c>
    </row>
    <row r="254" s="14" customFormat="1">
      <c r="A254" s="14"/>
      <c r="B254" s="250"/>
      <c r="C254" s="251"/>
      <c r="D254" s="241" t="s">
        <v>136</v>
      </c>
      <c r="E254" s="252" t="s">
        <v>1</v>
      </c>
      <c r="F254" s="253" t="s">
        <v>460</v>
      </c>
      <c r="G254" s="251"/>
      <c r="H254" s="254">
        <v>619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0" t="s">
        <v>136</v>
      </c>
      <c r="AU254" s="260" t="s">
        <v>85</v>
      </c>
      <c r="AV254" s="14" t="s">
        <v>85</v>
      </c>
      <c r="AW254" s="14" t="s">
        <v>32</v>
      </c>
      <c r="AX254" s="14" t="s">
        <v>76</v>
      </c>
      <c r="AY254" s="260" t="s">
        <v>127</v>
      </c>
    </row>
    <row r="255" s="15" customFormat="1">
      <c r="A255" s="15"/>
      <c r="B255" s="261"/>
      <c r="C255" s="262"/>
      <c r="D255" s="241" t="s">
        <v>136</v>
      </c>
      <c r="E255" s="263" t="s">
        <v>1</v>
      </c>
      <c r="F255" s="264" t="s">
        <v>139</v>
      </c>
      <c r="G255" s="262"/>
      <c r="H255" s="265">
        <v>619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1" t="s">
        <v>136</v>
      </c>
      <c r="AU255" s="271" t="s">
        <v>85</v>
      </c>
      <c r="AV255" s="15" t="s">
        <v>134</v>
      </c>
      <c r="AW255" s="15" t="s">
        <v>32</v>
      </c>
      <c r="AX255" s="15" t="s">
        <v>83</v>
      </c>
      <c r="AY255" s="271" t="s">
        <v>127</v>
      </c>
    </row>
    <row r="256" s="2" customFormat="1" ht="21.75" customHeight="1">
      <c r="A256" s="38"/>
      <c r="B256" s="39"/>
      <c r="C256" s="226" t="s">
        <v>278</v>
      </c>
      <c r="D256" s="226" t="s">
        <v>129</v>
      </c>
      <c r="E256" s="227" t="s">
        <v>551</v>
      </c>
      <c r="F256" s="228" t="s">
        <v>552</v>
      </c>
      <c r="G256" s="229" t="s">
        <v>235</v>
      </c>
      <c r="H256" s="230">
        <v>25.5</v>
      </c>
      <c r="I256" s="231"/>
      <c r="J256" s="232">
        <f>ROUND(I256*H256,2)</f>
        <v>0</v>
      </c>
      <c r="K256" s="228" t="s">
        <v>133</v>
      </c>
      <c r="L256" s="44"/>
      <c r="M256" s="233" t="s">
        <v>1</v>
      </c>
      <c r="N256" s="234" t="s">
        <v>41</v>
      </c>
      <c r="O256" s="91"/>
      <c r="P256" s="235">
        <f>O256*H256</f>
        <v>0</v>
      </c>
      <c r="Q256" s="235">
        <v>0</v>
      </c>
      <c r="R256" s="235">
        <f>Q256*H256</f>
        <v>0</v>
      </c>
      <c r="S256" s="235">
        <v>0</v>
      </c>
      <c r="T256" s="236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7" t="s">
        <v>134</v>
      </c>
      <c r="AT256" s="237" t="s">
        <v>129</v>
      </c>
      <c r="AU256" s="237" t="s">
        <v>85</v>
      </c>
      <c r="AY256" s="17" t="s">
        <v>127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7" t="s">
        <v>83</v>
      </c>
      <c r="BK256" s="238">
        <f>ROUND(I256*H256,2)</f>
        <v>0</v>
      </c>
      <c r="BL256" s="17" t="s">
        <v>134</v>
      </c>
      <c r="BM256" s="237" t="s">
        <v>553</v>
      </c>
    </row>
    <row r="257" s="13" customFormat="1">
      <c r="A257" s="13"/>
      <c r="B257" s="239"/>
      <c r="C257" s="240"/>
      <c r="D257" s="241" t="s">
        <v>136</v>
      </c>
      <c r="E257" s="242" t="s">
        <v>1</v>
      </c>
      <c r="F257" s="243" t="s">
        <v>554</v>
      </c>
      <c r="G257" s="240"/>
      <c r="H257" s="242" t="s">
        <v>1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9" t="s">
        <v>136</v>
      </c>
      <c r="AU257" s="249" t="s">
        <v>85</v>
      </c>
      <c r="AV257" s="13" t="s">
        <v>83</v>
      </c>
      <c r="AW257" s="13" t="s">
        <v>32</v>
      </c>
      <c r="AX257" s="13" t="s">
        <v>76</v>
      </c>
      <c r="AY257" s="249" t="s">
        <v>127</v>
      </c>
    </row>
    <row r="258" s="14" customFormat="1">
      <c r="A258" s="14"/>
      <c r="B258" s="250"/>
      <c r="C258" s="251"/>
      <c r="D258" s="241" t="s">
        <v>136</v>
      </c>
      <c r="E258" s="252" t="s">
        <v>1</v>
      </c>
      <c r="F258" s="253" t="s">
        <v>555</v>
      </c>
      <c r="G258" s="251"/>
      <c r="H258" s="254">
        <v>25.5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0" t="s">
        <v>136</v>
      </c>
      <c r="AU258" s="260" t="s">
        <v>85</v>
      </c>
      <c r="AV258" s="14" t="s">
        <v>85</v>
      </c>
      <c r="AW258" s="14" t="s">
        <v>32</v>
      </c>
      <c r="AX258" s="14" t="s">
        <v>76</v>
      </c>
      <c r="AY258" s="260" t="s">
        <v>127</v>
      </c>
    </row>
    <row r="259" s="15" customFormat="1">
      <c r="A259" s="15"/>
      <c r="B259" s="261"/>
      <c r="C259" s="262"/>
      <c r="D259" s="241" t="s">
        <v>136</v>
      </c>
      <c r="E259" s="263" t="s">
        <v>1</v>
      </c>
      <c r="F259" s="264" t="s">
        <v>139</v>
      </c>
      <c r="G259" s="262"/>
      <c r="H259" s="265">
        <v>25.5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1" t="s">
        <v>136</v>
      </c>
      <c r="AU259" s="271" t="s">
        <v>85</v>
      </c>
      <c r="AV259" s="15" t="s">
        <v>134</v>
      </c>
      <c r="AW259" s="15" t="s">
        <v>32</v>
      </c>
      <c r="AX259" s="15" t="s">
        <v>83</v>
      </c>
      <c r="AY259" s="271" t="s">
        <v>127</v>
      </c>
    </row>
    <row r="260" s="2" customFormat="1" ht="16.5" customHeight="1">
      <c r="A260" s="38"/>
      <c r="B260" s="39"/>
      <c r="C260" s="226" t="s">
        <v>283</v>
      </c>
      <c r="D260" s="226" t="s">
        <v>129</v>
      </c>
      <c r="E260" s="227" t="s">
        <v>556</v>
      </c>
      <c r="F260" s="228" t="s">
        <v>557</v>
      </c>
      <c r="G260" s="229" t="s">
        <v>235</v>
      </c>
      <c r="H260" s="230">
        <v>13.701000000000001</v>
      </c>
      <c r="I260" s="231"/>
      <c r="J260" s="232">
        <f>ROUND(I260*H260,2)</f>
        <v>0</v>
      </c>
      <c r="K260" s="228" t="s">
        <v>133</v>
      </c>
      <c r="L260" s="44"/>
      <c r="M260" s="233" t="s">
        <v>1</v>
      </c>
      <c r="N260" s="234" t="s">
        <v>41</v>
      </c>
      <c r="O260" s="91"/>
      <c r="P260" s="235">
        <f>O260*H260</f>
        <v>0</v>
      </c>
      <c r="Q260" s="235">
        <v>0</v>
      </c>
      <c r="R260" s="235">
        <f>Q260*H260</f>
        <v>0</v>
      </c>
      <c r="S260" s="235">
        <v>0</v>
      </c>
      <c r="T260" s="23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7" t="s">
        <v>134</v>
      </c>
      <c r="AT260" s="237" t="s">
        <v>129</v>
      </c>
      <c r="AU260" s="237" t="s">
        <v>85</v>
      </c>
      <c r="AY260" s="17" t="s">
        <v>127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7" t="s">
        <v>83</v>
      </c>
      <c r="BK260" s="238">
        <f>ROUND(I260*H260,2)</f>
        <v>0</v>
      </c>
      <c r="BL260" s="17" t="s">
        <v>134</v>
      </c>
      <c r="BM260" s="237" t="s">
        <v>558</v>
      </c>
    </row>
    <row r="261" s="13" customFormat="1">
      <c r="A261" s="13"/>
      <c r="B261" s="239"/>
      <c r="C261" s="240"/>
      <c r="D261" s="241" t="s">
        <v>136</v>
      </c>
      <c r="E261" s="242" t="s">
        <v>1</v>
      </c>
      <c r="F261" s="243" t="s">
        <v>501</v>
      </c>
      <c r="G261" s="240"/>
      <c r="H261" s="242" t="s">
        <v>1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9" t="s">
        <v>136</v>
      </c>
      <c r="AU261" s="249" t="s">
        <v>85</v>
      </c>
      <c r="AV261" s="13" t="s">
        <v>83</v>
      </c>
      <c r="AW261" s="13" t="s">
        <v>32</v>
      </c>
      <c r="AX261" s="13" t="s">
        <v>76</v>
      </c>
      <c r="AY261" s="249" t="s">
        <v>127</v>
      </c>
    </row>
    <row r="262" s="14" customFormat="1">
      <c r="A262" s="14"/>
      <c r="B262" s="250"/>
      <c r="C262" s="251"/>
      <c r="D262" s="241" t="s">
        <v>136</v>
      </c>
      <c r="E262" s="252" t="s">
        <v>1</v>
      </c>
      <c r="F262" s="253" t="s">
        <v>559</v>
      </c>
      <c r="G262" s="251"/>
      <c r="H262" s="254">
        <v>13.701000000000001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0" t="s">
        <v>136</v>
      </c>
      <c r="AU262" s="260" t="s">
        <v>85</v>
      </c>
      <c r="AV262" s="14" t="s">
        <v>85</v>
      </c>
      <c r="AW262" s="14" t="s">
        <v>32</v>
      </c>
      <c r="AX262" s="14" t="s">
        <v>76</v>
      </c>
      <c r="AY262" s="260" t="s">
        <v>127</v>
      </c>
    </row>
    <row r="263" s="15" customFormat="1">
      <c r="A263" s="15"/>
      <c r="B263" s="261"/>
      <c r="C263" s="262"/>
      <c r="D263" s="241" t="s">
        <v>136</v>
      </c>
      <c r="E263" s="263" t="s">
        <v>1</v>
      </c>
      <c r="F263" s="264" t="s">
        <v>139</v>
      </c>
      <c r="G263" s="262"/>
      <c r="H263" s="265">
        <v>13.701000000000001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1" t="s">
        <v>136</v>
      </c>
      <c r="AU263" s="271" t="s">
        <v>85</v>
      </c>
      <c r="AV263" s="15" t="s">
        <v>134</v>
      </c>
      <c r="AW263" s="15" t="s">
        <v>32</v>
      </c>
      <c r="AX263" s="15" t="s">
        <v>83</v>
      </c>
      <c r="AY263" s="271" t="s">
        <v>127</v>
      </c>
    </row>
    <row r="264" s="2" customFormat="1" ht="16.5" customHeight="1">
      <c r="A264" s="38"/>
      <c r="B264" s="39"/>
      <c r="C264" s="226" t="s">
        <v>560</v>
      </c>
      <c r="D264" s="226" t="s">
        <v>129</v>
      </c>
      <c r="E264" s="227" t="s">
        <v>556</v>
      </c>
      <c r="F264" s="228" t="s">
        <v>557</v>
      </c>
      <c r="G264" s="229" t="s">
        <v>235</v>
      </c>
      <c r="H264" s="230">
        <v>3</v>
      </c>
      <c r="I264" s="231"/>
      <c r="J264" s="232">
        <f>ROUND(I264*H264,2)</f>
        <v>0</v>
      </c>
      <c r="K264" s="228" t="s">
        <v>133</v>
      </c>
      <c r="L264" s="44"/>
      <c r="M264" s="233" t="s">
        <v>1</v>
      </c>
      <c r="N264" s="234" t="s">
        <v>41</v>
      </c>
      <c r="O264" s="91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7" t="s">
        <v>134</v>
      </c>
      <c r="AT264" s="237" t="s">
        <v>129</v>
      </c>
      <c r="AU264" s="237" t="s">
        <v>85</v>
      </c>
      <c r="AY264" s="17" t="s">
        <v>127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7" t="s">
        <v>83</v>
      </c>
      <c r="BK264" s="238">
        <f>ROUND(I264*H264,2)</f>
        <v>0</v>
      </c>
      <c r="BL264" s="17" t="s">
        <v>134</v>
      </c>
      <c r="BM264" s="237" t="s">
        <v>561</v>
      </c>
    </row>
    <row r="265" s="13" customFormat="1">
      <c r="A265" s="13"/>
      <c r="B265" s="239"/>
      <c r="C265" s="240"/>
      <c r="D265" s="241" t="s">
        <v>136</v>
      </c>
      <c r="E265" s="242" t="s">
        <v>1</v>
      </c>
      <c r="F265" s="243" t="s">
        <v>562</v>
      </c>
      <c r="G265" s="240"/>
      <c r="H265" s="242" t="s">
        <v>1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9" t="s">
        <v>136</v>
      </c>
      <c r="AU265" s="249" t="s">
        <v>85</v>
      </c>
      <c r="AV265" s="13" t="s">
        <v>83</v>
      </c>
      <c r="AW265" s="13" t="s">
        <v>32</v>
      </c>
      <c r="AX265" s="13" t="s">
        <v>76</v>
      </c>
      <c r="AY265" s="249" t="s">
        <v>127</v>
      </c>
    </row>
    <row r="266" s="14" customFormat="1">
      <c r="A266" s="14"/>
      <c r="B266" s="250"/>
      <c r="C266" s="251"/>
      <c r="D266" s="241" t="s">
        <v>136</v>
      </c>
      <c r="E266" s="252" t="s">
        <v>1</v>
      </c>
      <c r="F266" s="253" t="s">
        <v>563</v>
      </c>
      <c r="G266" s="251"/>
      <c r="H266" s="254">
        <v>3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0" t="s">
        <v>136</v>
      </c>
      <c r="AU266" s="260" t="s">
        <v>85</v>
      </c>
      <c r="AV266" s="14" t="s">
        <v>85</v>
      </c>
      <c r="AW266" s="14" t="s">
        <v>32</v>
      </c>
      <c r="AX266" s="14" t="s">
        <v>76</v>
      </c>
      <c r="AY266" s="260" t="s">
        <v>127</v>
      </c>
    </row>
    <row r="267" s="15" customFormat="1">
      <c r="A267" s="15"/>
      <c r="B267" s="261"/>
      <c r="C267" s="262"/>
      <c r="D267" s="241" t="s">
        <v>136</v>
      </c>
      <c r="E267" s="263" t="s">
        <v>1</v>
      </c>
      <c r="F267" s="264" t="s">
        <v>139</v>
      </c>
      <c r="G267" s="262"/>
      <c r="H267" s="265">
        <v>3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1" t="s">
        <v>136</v>
      </c>
      <c r="AU267" s="271" t="s">
        <v>85</v>
      </c>
      <c r="AV267" s="15" t="s">
        <v>134</v>
      </c>
      <c r="AW267" s="15" t="s">
        <v>32</v>
      </c>
      <c r="AX267" s="15" t="s">
        <v>83</v>
      </c>
      <c r="AY267" s="271" t="s">
        <v>127</v>
      </c>
    </row>
    <row r="268" s="2" customFormat="1" ht="16.5" customHeight="1">
      <c r="A268" s="38"/>
      <c r="B268" s="39"/>
      <c r="C268" s="272" t="s">
        <v>564</v>
      </c>
      <c r="D268" s="272" t="s">
        <v>323</v>
      </c>
      <c r="E268" s="273" t="s">
        <v>565</v>
      </c>
      <c r="F268" s="274" t="s">
        <v>566</v>
      </c>
      <c r="G268" s="275" t="s">
        <v>298</v>
      </c>
      <c r="H268" s="276">
        <v>6</v>
      </c>
      <c r="I268" s="277"/>
      <c r="J268" s="278">
        <f>ROUND(I268*H268,2)</f>
        <v>0</v>
      </c>
      <c r="K268" s="274" t="s">
        <v>133</v>
      </c>
      <c r="L268" s="279"/>
      <c r="M268" s="280" t="s">
        <v>1</v>
      </c>
      <c r="N268" s="281" t="s">
        <v>41</v>
      </c>
      <c r="O268" s="91"/>
      <c r="P268" s="235">
        <f>O268*H268</f>
        <v>0</v>
      </c>
      <c r="Q268" s="235">
        <v>1</v>
      </c>
      <c r="R268" s="235">
        <f>Q268*H268</f>
        <v>6</v>
      </c>
      <c r="S268" s="235">
        <v>0</v>
      </c>
      <c r="T268" s="236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7" t="s">
        <v>167</v>
      </c>
      <c r="AT268" s="237" t="s">
        <v>323</v>
      </c>
      <c r="AU268" s="237" t="s">
        <v>85</v>
      </c>
      <c r="AY268" s="17" t="s">
        <v>127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7" t="s">
        <v>83</v>
      </c>
      <c r="BK268" s="238">
        <f>ROUND(I268*H268,2)</f>
        <v>0</v>
      </c>
      <c r="BL268" s="17" t="s">
        <v>134</v>
      </c>
      <c r="BM268" s="237" t="s">
        <v>567</v>
      </c>
    </row>
    <row r="269" s="13" customFormat="1">
      <c r="A269" s="13"/>
      <c r="B269" s="239"/>
      <c r="C269" s="240"/>
      <c r="D269" s="241" t="s">
        <v>136</v>
      </c>
      <c r="E269" s="242" t="s">
        <v>1</v>
      </c>
      <c r="F269" s="243" t="s">
        <v>568</v>
      </c>
      <c r="G269" s="240"/>
      <c r="H269" s="242" t="s">
        <v>1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9" t="s">
        <v>136</v>
      </c>
      <c r="AU269" s="249" t="s">
        <v>85</v>
      </c>
      <c r="AV269" s="13" t="s">
        <v>83</v>
      </c>
      <c r="AW269" s="13" t="s">
        <v>32</v>
      </c>
      <c r="AX269" s="13" t="s">
        <v>76</v>
      </c>
      <c r="AY269" s="249" t="s">
        <v>127</v>
      </c>
    </row>
    <row r="270" s="14" customFormat="1">
      <c r="A270" s="14"/>
      <c r="B270" s="250"/>
      <c r="C270" s="251"/>
      <c r="D270" s="241" t="s">
        <v>136</v>
      </c>
      <c r="E270" s="252" t="s">
        <v>1</v>
      </c>
      <c r="F270" s="253" t="s">
        <v>569</v>
      </c>
      <c r="G270" s="251"/>
      <c r="H270" s="254">
        <v>6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136</v>
      </c>
      <c r="AU270" s="260" t="s">
        <v>85</v>
      </c>
      <c r="AV270" s="14" t="s">
        <v>85</v>
      </c>
      <c r="AW270" s="14" t="s">
        <v>32</v>
      </c>
      <c r="AX270" s="14" t="s">
        <v>76</v>
      </c>
      <c r="AY270" s="260" t="s">
        <v>127</v>
      </c>
    </row>
    <row r="271" s="15" customFormat="1">
      <c r="A271" s="15"/>
      <c r="B271" s="261"/>
      <c r="C271" s="262"/>
      <c r="D271" s="241" t="s">
        <v>136</v>
      </c>
      <c r="E271" s="263" t="s">
        <v>1</v>
      </c>
      <c r="F271" s="264" t="s">
        <v>139</v>
      </c>
      <c r="G271" s="262"/>
      <c r="H271" s="265">
        <v>6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1" t="s">
        <v>136</v>
      </c>
      <c r="AU271" s="271" t="s">
        <v>85</v>
      </c>
      <c r="AV271" s="15" t="s">
        <v>134</v>
      </c>
      <c r="AW271" s="15" t="s">
        <v>32</v>
      </c>
      <c r="AX271" s="15" t="s">
        <v>83</v>
      </c>
      <c r="AY271" s="271" t="s">
        <v>127</v>
      </c>
    </row>
    <row r="272" s="2" customFormat="1" ht="16.5" customHeight="1">
      <c r="A272" s="38"/>
      <c r="B272" s="39"/>
      <c r="C272" s="226" t="s">
        <v>289</v>
      </c>
      <c r="D272" s="226" t="s">
        <v>129</v>
      </c>
      <c r="E272" s="227" t="s">
        <v>318</v>
      </c>
      <c r="F272" s="228" t="s">
        <v>319</v>
      </c>
      <c r="G272" s="229" t="s">
        <v>235</v>
      </c>
      <c r="H272" s="230">
        <v>3.1499999999999999</v>
      </c>
      <c r="I272" s="231"/>
      <c r="J272" s="232">
        <f>ROUND(I272*H272,2)</f>
        <v>0</v>
      </c>
      <c r="K272" s="228" t="s">
        <v>133</v>
      </c>
      <c r="L272" s="44"/>
      <c r="M272" s="233" t="s">
        <v>1</v>
      </c>
      <c r="N272" s="234" t="s">
        <v>41</v>
      </c>
      <c r="O272" s="91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7" t="s">
        <v>134</v>
      </c>
      <c r="AT272" s="237" t="s">
        <v>129</v>
      </c>
      <c r="AU272" s="237" t="s">
        <v>85</v>
      </c>
      <c r="AY272" s="17" t="s">
        <v>127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7" t="s">
        <v>83</v>
      </c>
      <c r="BK272" s="238">
        <f>ROUND(I272*H272,2)</f>
        <v>0</v>
      </c>
      <c r="BL272" s="17" t="s">
        <v>134</v>
      </c>
      <c r="BM272" s="237" t="s">
        <v>570</v>
      </c>
    </row>
    <row r="273" s="13" customFormat="1">
      <c r="A273" s="13"/>
      <c r="B273" s="239"/>
      <c r="C273" s="240"/>
      <c r="D273" s="241" t="s">
        <v>136</v>
      </c>
      <c r="E273" s="242" t="s">
        <v>1</v>
      </c>
      <c r="F273" s="243" t="s">
        <v>571</v>
      </c>
      <c r="G273" s="240"/>
      <c r="H273" s="242" t="s">
        <v>1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9" t="s">
        <v>136</v>
      </c>
      <c r="AU273" s="249" t="s">
        <v>85</v>
      </c>
      <c r="AV273" s="13" t="s">
        <v>83</v>
      </c>
      <c r="AW273" s="13" t="s">
        <v>32</v>
      </c>
      <c r="AX273" s="13" t="s">
        <v>76</v>
      </c>
      <c r="AY273" s="249" t="s">
        <v>127</v>
      </c>
    </row>
    <row r="274" s="14" customFormat="1">
      <c r="A274" s="14"/>
      <c r="B274" s="250"/>
      <c r="C274" s="251"/>
      <c r="D274" s="241" t="s">
        <v>136</v>
      </c>
      <c r="E274" s="252" t="s">
        <v>1</v>
      </c>
      <c r="F274" s="253" t="s">
        <v>572</v>
      </c>
      <c r="G274" s="251"/>
      <c r="H274" s="254">
        <v>3.1499999999999999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0" t="s">
        <v>136</v>
      </c>
      <c r="AU274" s="260" t="s">
        <v>85</v>
      </c>
      <c r="AV274" s="14" t="s">
        <v>85</v>
      </c>
      <c r="AW274" s="14" t="s">
        <v>32</v>
      </c>
      <c r="AX274" s="14" t="s">
        <v>76</v>
      </c>
      <c r="AY274" s="260" t="s">
        <v>127</v>
      </c>
    </row>
    <row r="275" s="15" customFormat="1">
      <c r="A275" s="15"/>
      <c r="B275" s="261"/>
      <c r="C275" s="262"/>
      <c r="D275" s="241" t="s">
        <v>136</v>
      </c>
      <c r="E275" s="263" t="s">
        <v>1</v>
      </c>
      <c r="F275" s="264" t="s">
        <v>139</v>
      </c>
      <c r="G275" s="262"/>
      <c r="H275" s="265">
        <v>3.1499999999999999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1" t="s">
        <v>136</v>
      </c>
      <c r="AU275" s="271" t="s">
        <v>85</v>
      </c>
      <c r="AV275" s="15" t="s">
        <v>134</v>
      </c>
      <c r="AW275" s="15" t="s">
        <v>32</v>
      </c>
      <c r="AX275" s="15" t="s">
        <v>83</v>
      </c>
      <c r="AY275" s="271" t="s">
        <v>127</v>
      </c>
    </row>
    <row r="276" s="2" customFormat="1" ht="16.5" customHeight="1">
      <c r="A276" s="38"/>
      <c r="B276" s="39"/>
      <c r="C276" s="272" t="s">
        <v>295</v>
      </c>
      <c r="D276" s="272" t="s">
        <v>323</v>
      </c>
      <c r="E276" s="273" t="s">
        <v>573</v>
      </c>
      <c r="F276" s="274" t="s">
        <v>574</v>
      </c>
      <c r="G276" s="275" t="s">
        <v>298</v>
      </c>
      <c r="H276" s="276">
        <v>6.2999999999999998</v>
      </c>
      <c r="I276" s="277"/>
      <c r="J276" s="278">
        <f>ROUND(I276*H276,2)</f>
        <v>0</v>
      </c>
      <c r="K276" s="274" t="s">
        <v>133</v>
      </c>
      <c r="L276" s="279"/>
      <c r="M276" s="280" t="s">
        <v>1</v>
      </c>
      <c r="N276" s="281" t="s">
        <v>41</v>
      </c>
      <c r="O276" s="91"/>
      <c r="P276" s="235">
        <f>O276*H276</f>
        <v>0</v>
      </c>
      <c r="Q276" s="235">
        <v>1</v>
      </c>
      <c r="R276" s="235">
        <f>Q276*H276</f>
        <v>6.2999999999999998</v>
      </c>
      <c r="S276" s="235">
        <v>0</v>
      </c>
      <c r="T276" s="236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7" t="s">
        <v>167</v>
      </c>
      <c r="AT276" s="237" t="s">
        <v>323</v>
      </c>
      <c r="AU276" s="237" t="s">
        <v>85</v>
      </c>
      <c r="AY276" s="17" t="s">
        <v>127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7" t="s">
        <v>83</v>
      </c>
      <c r="BK276" s="238">
        <f>ROUND(I276*H276,2)</f>
        <v>0</v>
      </c>
      <c r="BL276" s="17" t="s">
        <v>134</v>
      </c>
      <c r="BM276" s="237" t="s">
        <v>575</v>
      </c>
    </row>
    <row r="277" s="13" customFormat="1">
      <c r="A277" s="13"/>
      <c r="B277" s="239"/>
      <c r="C277" s="240"/>
      <c r="D277" s="241" t="s">
        <v>136</v>
      </c>
      <c r="E277" s="242" t="s">
        <v>1</v>
      </c>
      <c r="F277" s="243" t="s">
        <v>571</v>
      </c>
      <c r="G277" s="240"/>
      <c r="H277" s="242" t="s">
        <v>1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9" t="s">
        <v>136</v>
      </c>
      <c r="AU277" s="249" t="s">
        <v>85</v>
      </c>
      <c r="AV277" s="13" t="s">
        <v>83</v>
      </c>
      <c r="AW277" s="13" t="s">
        <v>32</v>
      </c>
      <c r="AX277" s="13" t="s">
        <v>76</v>
      </c>
      <c r="AY277" s="249" t="s">
        <v>127</v>
      </c>
    </row>
    <row r="278" s="14" customFormat="1">
      <c r="A278" s="14"/>
      <c r="B278" s="250"/>
      <c r="C278" s="251"/>
      <c r="D278" s="241" t="s">
        <v>136</v>
      </c>
      <c r="E278" s="252" t="s">
        <v>1</v>
      </c>
      <c r="F278" s="253" t="s">
        <v>576</v>
      </c>
      <c r="G278" s="251"/>
      <c r="H278" s="254">
        <v>6.2999999999999998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0" t="s">
        <v>136</v>
      </c>
      <c r="AU278" s="260" t="s">
        <v>85</v>
      </c>
      <c r="AV278" s="14" t="s">
        <v>85</v>
      </c>
      <c r="AW278" s="14" t="s">
        <v>32</v>
      </c>
      <c r="AX278" s="14" t="s">
        <v>76</v>
      </c>
      <c r="AY278" s="260" t="s">
        <v>127</v>
      </c>
    </row>
    <row r="279" s="15" customFormat="1">
      <c r="A279" s="15"/>
      <c r="B279" s="261"/>
      <c r="C279" s="262"/>
      <c r="D279" s="241" t="s">
        <v>136</v>
      </c>
      <c r="E279" s="263" t="s">
        <v>1</v>
      </c>
      <c r="F279" s="264" t="s">
        <v>139</v>
      </c>
      <c r="G279" s="262"/>
      <c r="H279" s="265">
        <v>6.2999999999999998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1" t="s">
        <v>136</v>
      </c>
      <c r="AU279" s="271" t="s">
        <v>85</v>
      </c>
      <c r="AV279" s="15" t="s">
        <v>134</v>
      </c>
      <c r="AW279" s="15" t="s">
        <v>32</v>
      </c>
      <c r="AX279" s="15" t="s">
        <v>83</v>
      </c>
      <c r="AY279" s="271" t="s">
        <v>127</v>
      </c>
    </row>
    <row r="280" s="2" customFormat="1" ht="16.5" customHeight="1">
      <c r="A280" s="38"/>
      <c r="B280" s="39"/>
      <c r="C280" s="226" t="s">
        <v>302</v>
      </c>
      <c r="D280" s="226" t="s">
        <v>129</v>
      </c>
      <c r="E280" s="227" t="s">
        <v>577</v>
      </c>
      <c r="F280" s="228" t="s">
        <v>578</v>
      </c>
      <c r="G280" s="229" t="s">
        <v>146</v>
      </c>
      <c r="H280" s="230">
        <v>201</v>
      </c>
      <c r="I280" s="231"/>
      <c r="J280" s="232">
        <f>ROUND(I280*H280,2)</f>
        <v>0</v>
      </c>
      <c r="K280" s="228" t="s">
        <v>133</v>
      </c>
      <c r="L280" s="44"/>
      <c r="M280" s="233" t="s">
        <v>1</v>
      </c>
      <c r="N280" s="234" t="s">
        <v>41</v>
      </c>
      <c r="O280" s="91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7" t="s">
        <v>134</v>
      </c>
      <c r="AT280" s="237" t="s">
        <v>129</v>
      </c>
      <c r="AU280" s="237" t="s">
        <v>85</v>
      </c>
      <c r="AY280" s="17" t="s">
        <v>127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7" t="s">
        <v>83</v>
      </c>
      <c r="BK280" s="238">
        <f>ROUND(I280*H280,2)</f>
        <v>0</v>
      </c>
      <c r="BL280" s="17" t="s">
        <v>134</v>
      </c>
      <c r="BM280" s="237" t="s">
        <v>579</v>
      </c>
    </row>
    <row r="281" s="13" customFormat="1">
      <c r="A281" s="13"/>
      <c r="B281" s="239"/>
      <c r="C281" s="240"/>
      <c r="D281" s="241" t="s">
        <v>136</v>
      </c>
      <c r="E281" s="242" t="s">
        <v>1</v>
      </c>
      <c r="F281" s="243" t="s">
        <v>580</v>
      </c>
      <c r="G281" s="240"/>
      <c r="H281" s="242" t="s">
        <v>1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9" t="s">
        <v>136</v>
      </c>
      <c r="AU281" s="249" t="s">
        <v>85</v>
      </c>
      <c r="AV281" s="13" t="s">
        <v>83</v>
      </c>
      <c r="AW281" s="13" t="s">
        <v>32</v>
      </c>
      <c r="AX281" s="13" t="s">
        <v>76</v>
      </c>
      <c r="AY281" s="249" t="s">
        <v>127</v>
      </c>
    </row>
    <row r="282" s="14" customFormat="1">
      <c r="A282" s="14"/>
      <c r="B282" s="250"/>
      <c r="C282" s="251"/>
      <c r="D282" s="241" t="s">
        <v>136</v>
      </c>
      <c r="E282" s="252" t="s">
        <v>1</v>
      </c>
      <c r="F282" s="253" t="s">
        <v>581</v>
      </c>
      <c r="G282" s="251"/>
      <c r="H282" s="254">
        <v>201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0" t="s">
        <v>136</v>
      </c>
      <c r="AU282" s="260" t="s">
        <v>85</v>
      </c>
      <c r="AV282" s="14" t="s">
        <v>85</v>
      </c>
      <c r="AW282" s="14" t="s">
        <v>32</v>
      </c>
      <c r="AX282" s="14" t="s">
        <v>76</v>
      </c>
      <c r="AY282" s="260" t="s">
        <v>127</v>
      </c>
    </row>
    <row r="283" s="15" customFormat="1">
      <c r="A283" s="15"/>
      <c r="B283" s="261"/>
      <c r="C283" s="262"/>
      <c r="D283" s="241" t="s">
        <v>136</v>
      </c>
      <c r="E283" s="263" t="s">
        <v>1</v>
      </c>
      <c r="F283" s="264" t="s">
        <v>139</v>
      </c>
      <c r="G283" s="262"/>
      <c r="H283" s="265">
        <v>201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1" t="s">
        <v>136</v>
      </c>
      <c r="AU283" s="271" t="s">
        <v>85</v>
      </c>
      <c r="AV283" s="15" t="s">
        <v>134</v>
      </c>
      <c r="AW283" s="15" t="s">
        <v>32</v>
      </c>
      <c r="AX283" s="15" t="s">
        <v>83</v>
      </c>
      <c r="AY283" s="271" t="s">
        <v>127</v>
      </c>
    </row>
    <row r="284" s="2" customFormat="1" ht="16.5" customHeight="1">
      <c r="A284" s="38"/>
      <c r="B284" s="39"/>
      <c r="C284" s="272" t="s">
        <v>308</v>
      </c>
      <c r="D284" s="272" t="s">
        <v>323</v>
      </c>
      <c r="E284" s="273" t="s">
        <v>582</v>
      </c>
      <c r="F284" s="274" t="s">
        <v>583</v>
      </c>
      <c r="G284" s="275" t="s">
        <v>235</v>
      </c>
      <c r="H284" s="276">
        <v>21.25</v>
      </c>
      <c r="I284" s="277"/>
      <c r="J284" s="278">
        <f>ROUND(I284*H284,2)</f>
        <v>0</v>
      </c>
      <c r="K284" s="274" t="s">
        <v>1</v>
      </c>
      <c r="L284" s="279"/>
      <c r="M284" s="280" t="s">
        <v>1</v>
      </c>
      <c r="N284" s="281" t="s">
        <v>41</v>
      </c>
      <c r="O284" s="91"/>
      <c r="P284" s="235">
        <f>O284*H284</f>
        <v>0</v>
      </c>
      <c r="Q284" s="235">
        <v>0</v>
      </c>
      <c r="R284" s="235">
        <f>Q284*H284</f>
        <v>0</v>
      </c>
      <c r="S284" s="235">
        <v>0</v>
      </c>
      <c r="T284" s="236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7" t="s">
        <v>167</v>
      </c>
      <c r="AT284" s="237" t="s">
        <v>323</v>
      </c>
      <c r="AU284" s="237" t="s">
        <v>85</v>
      </c>
      <c r="AY284" s="17" t="s">
        <v>127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7" t="s">
        <v>83</v>
      </c>
      <c r="BK284" s="238">
        <f>ROUND(I284*H284,2)</f>
        <v>0</v>
      </c>
      <c r="BL284" s="17" t="s">
        <v>134</v>
      </c>
      <c r="BM284" s="237" t="s">
        <v>584</v>
      </c>
    </row>
    <row r="285" s="13" customFormat="1">
      <c r="A285" s="13"/>
      <c r="B285" s="239"/>
      <c r="C285" s="240"/>
      <c r="D285" s="241" t="s">
        <v>136</v>
      </c>
      <c r="E285" s="242" t="s">
        <v>1</v>
      </c>
      <c r="F285" s="243" t="s">
        <v>580</v>
      </c>
      <c r="G285" s="240"/>
      <c r="H285" s="242" t="s">
        <v>1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9" t="s">
        <v>136</v>
      </c>
      <c r="AU285" s="249" t="s">
        <v>85</v>
      </c>
      <c r="AV285" s="13" t="s">
        <v>83</v>
      </c>
      <c r="AW285" s="13" t="s">
        <v>32</v>
      </c>
      <c r="AX285" s="13" t="s">
        <v>76</v>
      </c>
      <c r="AY285" s="249" t="s">
        <v>127</v>
      </c>
    </row>
    <row r="286" s="14" customFormat="1">
      <c r="A286" s="14"/>
      <c r="B286" s="250"/>
      <c r="C286" s="251"/>
      <c r="D286" s="241" t="s">
        <v>136</v>
      </c>
      <c r="E286" s="252" t="s">
        <v>1</v>
      </c>
      <c r="F286" s="253" t="s">
        <v>511</v>
      </c>
      <c r="G286" s="251"/>
      <c r="H286" s="254">
        <v>21.25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0" t="s">
        <v>136</v>
      </c>
      <c r="AU286" s="260" t="s">
        <v>85</v>
      </c>
      <c r="AV286" s="14" t="s">
        <v>85</v>
      </c>
      <c r="AW286" s="14" t="s">
        <v>32</v>
      </c>
      <c r="AX286" s="14" t="s">
        <v>76</v>
      </c>
      <c r="AY286" s="260" t="s">
        <v>127</v>
      </c>
    </row>
    <row r="287" s="15" customFormat="1">
      <c r="A287" s="15"/>
      <c r="B287" s="261"/>
      <c r="C287" s="262"/>
      <c r="D287" s="241" t="s">
        <v>136</v>
      </c>
      <c r="E287" s="263" t="s">
        <v>1</v>
      </c>
      <c r="F287" s="264" t="s">
        <v>139</v>
      </c>
      <c r="G287" s="262"/>
      <c r="H287" s="265">
        <v>21.25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1" t="s">
        <v>136</v>
      </c>
      <c r="AU287" s="271" t="s">
        <v>85</v>
      </c>
      <c r="AV287" s="15" t="s">
        <v>134</v>
      </c>
      <c r="AW287" s="15" t="s">
        <v>32</v>
      </c>
      <c r="AX287" s="15" t="s">
        <v>83</v>
      </c>
      <c r="AY287" s="271" t="s">
        <v>127</v>
      </c>
    </row>
    <row r="288" s="2" customFormat="1" ht="16.5" customHeight="1">
      <c r="A288" s="38"/>
      <c r="B288" s="39"/>
      <c r="C288" s="226" t="s">
        <v>312</v>
      </c>
      <c r="D288" s="226" t="s">
        <v>129</v>
      </c>
      <c r="E288" s="227" t="s">
        <v>585</v>
      </c>
      <c r="F288" s="228" t="s">
        <v>586</v>
      </c>
      <c r="G288" s="229" t="s">
        <v>146</v>
      </c>
      <c r="H288" s="230">
        <v>201</v>
      </c>
      <c r="I288" s="231"/>
      <c r="J288" s="232">
        <f>ROUND(I288*H288,2)</f>
        <v>0</v>
      </c>
      <c r="K288" s="228" t="s">
        <v>133</v>
      </c>
      <c r="L288" s="44"/>
      <c r="M288" s="233" t="s">
        <v>1</v>
      </c>
      <c r="N288" s="234" t="s">
        <v>41</v>
      </c>
      <c r="O288" s="91"/>
      <c r="P288" s="235">
        <f>O288*H288</f>
        <v>0</v>
      </c>
      <c r="Q288" s="235">
        <v>0</v>
      </c>
      <c r="R288" s="235">
        <f>Q288*H288</f>
        <v>0</v>
      </c>
      <c r="S288" s="235">
        <v>0</v>
      </c>
      <c r="T288" s="236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7" t="s">
        <v>134</v>
      </c>
      <c r="AT288" s="237" t="s">
        <v>129</v>
      </c>
      <c r="AU288" s="237" t="s">
        <v>85</v>
      </c>
      <c r="AY288" s="17" t="s">
        <v>127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7" t="s">
        <v>83</v>
      </c>
      <c r="BK288" s="238">
        <f>ROUND(I288*H288,2)</f>
        <v>0</v>
      </c>
      <c r="BL288" s="17" t="s">
        <v>134</v>
      </c>
      <c r="BM288" s="237" t="s">
        <v>587</v>
      </c>
    </row>
    <row r="289" s="13" customFormat="1">
      <c r="A289" s="13"/>
      <c r="B289" s="239"/>
      <c r="C289" s="240"/>
      <c r="D289" s="241" t="s">
        <v>136</v>
      </c>
      <c r="E289" s="242" t="s">
        <v>1</v>
      </c>
      <c r="F289" s="243" t="s">
        <v>580</v>
      </c>
      <c r="G289" s="240"/>
      <c r="H289" s="242" t="s">
        <v>1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9" t="s">
        <v>136</v>
      </c>
      <c r="AU289" s="249" t="s">
        <v>85</v>
      </c>
      <c r="AV289" s="13" t="s">
        <v>83</v>
      </c>
      <c r="AW289" s="13" t="s">
        <v>32</v>
      </c>
      <c r="AX289" s="13" t="s">
        <v>76</v>
      </c>
      <c r="AY289" s="249" t="s">
        <v>127</v>
      </c>
    </row>
    <row r="290" s="14" customFormat="1">
      <c r="A290" s="14"/>
      <c r="B290" s="250"/>
      <c r="C290" s="251"/>
      <c r="D290" s="241" t="s">
        <v>136</v>
      </c>
      <c r="E290" s="252" t="s">
        <v>1</v>
      </c>
      <c r="F290" s="253" t="s">
        <v>588</v>
      </c>
      <c r="G290" s="251"/>
      <c r="H290" s="254">
        <v>201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0" t="s">
        <v>136</v>
      </c>
      <c r="AU290" s="260" t="s">
        <v>85</v>
      </c>
      <c r="AV290" s="14" t="s">
        <v>85</v>
      </c>
      <c r="AW290" s="14" t="s">
        <v>32</v>
      </c>
      <c r="AX290" s="14" t="s">
        <v>76</v>
      </c>
      <c r="AY290" s="260" t="s">
        <v>127</v>
      </c>
    </row>
    <row r="291" s="15" customFormat="1">
      <c r="A291" s="15"/>
      <c r="B291" s="261"/>
      <c r="C291" s="262"/>
      <c r="D291" s="241" t="s">
        <v>136</v>
      </c>
      <c r="E291" s="263" t="s">
        <v>1</v>
      </c>
      <c r="F291" s="264" t="s">
        <v>139</v>
      </c>
      <c r="G291" s="262"/>
      <c r="H291" s="265">
        <v>201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1" t="s">
        <v>136</v>
      </c>
      <c r="AU291" s="271" t="s">
        <v>85</v>
      </c>
      <c r="AV291" s="15" t="s">
        <v>134</v>
      </c>
      <c r="AW291" s="15" t="s">
        <v>32</v>
      </c>
      <c r="AX291" s="15" t="s">
        <v>83</v>
      </c>
      <c r="AY291" s="271" t="s">
        <v>127</v>
      </c>
    </row>
    <row r="292" s="2" customFormat="1" ht="16.5" customHeight="1">
      <c r="A292" s="38"/>
      <c r="B292" s="39"/>
      <c r="C292" s="272" t="s">
        <v>317</v>
      </c>
      <c r="D292" s="272" t="s">
        <v>323</v>
      </c>
      <c r="E292" s="273" t="s">
        <v>589</v>
      </c>
      <c r="F292" s="274" t="s">
        <v>590</v>
      </c>
      <c r="G292" s="275" t="s">
        <v>591</v>
      </c>
      <c r="H292" s="276">
        <v>6.9349999999999996</v>
      </c>
      <c r="I292" s="277"/>
      <c r="J292" s="278">
        <f>ROUND(I292*H292,2)</f>
        <v>0</v>
      </c>
      <c r="K292" s="274" t="s">
        <v>133</v>
      </c>
      <c r="L292" s="279"/>
      <c r="M292" s="280" t="s">
        <v>1</v>
      </c>
      <c r="N292" s="281" t="s">
        <v>41</v>
      </c>
      <c r="O292" s="91"/>
      <c r="P292" s="235">
        <f>O292*H292</f>
        <v>0</v>
      </c>
      <c r="Q292" s="235">
        <v>0.001</v>
      </c>
      <c r="R292" s="235">
        <f>Q292*H292</f>
        <v>0.0069349999999999993</v>
      </c>
      <c r="S292" s="235">
        <v>0</v>
      </c>
      <c r="T292" s="236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7" t="s">
        <v>167</v>
      </c>
      <c r="AT292" s="237" t="s">
        <v>323</v>
      </c>
      <c r="AU292" s="237" t="s">
        <v>85</v>
      </c>
      <c r="AY292" s="17" t="s">
        <v>127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7" t="s">
        <v>83</v>
      </c>
      <c r="BK292" s="238">
        <f>ROUND(I292*H292,2)</f>
        <v>0</v>
      </c>
      <c r="BL292" s="17" t="s">
        <v>134</v>
      </c>
      <c r="BM292" s="237" t="s">
        <v>592</v>
      </c>
    </row>
    <row r="293" s="13" customFormat="1">
      <c r="A293" s="13"/>
      <c r="B293" s="239"/>
      <c r="C293" s="240"/>
      <c r="D293" s="241" t="s">
        <v>136</v>
      </c>
      <c r="E293" s="242" t="s">
        <v>1</v>
      </c>
      <c r="F293" s="243" t="s">
        <v>593</v>
      </c>
      <c r="G293" s="240"/>
      <c r="H293" s="242" t="s">
        <v>1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9" t="s">
        <v>136</v>
      </c>
      <c r="AU293" s="249" t="s">
        <v>85</v>
      </c>
      <c r="AV293" s="13" t="s">
        <v>83</v>
      </c>
      <c r="AW293" s="13" t="s">
        <v>32</v>
      </c>
      <c r="AX293" s="13" t="s">
        <v>76</v>
      </c>
      <c r="AY293" s="249" t="s">
        <v>127</v>
      </c>
    </row>
    <row r="294" s="14" customFormat="1">
      <c r="A294" s="14"/>
      <c r="B294" s="250"/>
      <c r="C294" s="251"/>
      <c r="D294" s="241" t="s">
        <v>136</v>
      </c>
      <c r="E294" s="252" t="s">
        <v>1</v>
      </c>
      <c r="F294" s="253" t="s">
        <v>594</v>
      </c>
      <c r="G294" s="251"/>
      <c r="H294" s="254">
        <v>6.9349999999999996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0" t="s">
        <v>136</v>
      </c>
      <c r="AU294" s="260" t="s">
        <v>85</v>
      </c>
      <c r="AV294" s="14" t="s">
        <v>85</v>
      </c>
      <c r="AW294" s="14" t="s">
        <v>32</v>
      </c>
      <c r="AX294" s="14" t="s">
        <v>76</v>
      </c>
      <c r="AY294" s="260" t="s">
        <v>127</v>
      </c>
    </row>
    <row r="295" s="15" customFormat="1">
      <c r="A295" s="15"/>
      <c r="B295" s="261"/>
      <c r="C295" s="262"/>
      <c r="D295" s="241" t="s">
        <v>136</v>
      </c>
      <c r="E295" s="263" t="s">
        <v>1</v>
      </c>
      <c r="F295" s="264" t="s">
        <v>139</v>
      </c>
      <c r="G295" s="262"/>
      <c r="H295" s="265">
        <v>6.9349999999999996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1" t="s">
        <v>136</v>
      </c>
      <c r="AU295" s="271" t="s">
        <v>85</v>
      </c>
      <c r="AV295" s="15" t="s">
        <v>134</v>
      </c>
      <c r="AW295" s="15" t="s">
        <v>32</v>
      </c>
      <c r="AX295" s="15" t="s">
        <v>83</v>
      </c>
      <c r="AY295" s="271" t="s">
        <v>127</v>
      </c>
    </row>
    <row r="296" s="2" customFormat="1" ht="16.5" customHeight="1">
      <c r="A296" s="38"/>
      <c r="B296" s="39"/>
      <c r="C296" s="226" t="s">
        <v>322</v>
      </c>
      <c r="D296" s="226" t="s">
        <v>129</v>
      </c>
      <c r="E296" s="227" t="s">
        <v>595</v>
      </c>
      <c r="F296" s="228" t="s">
        <v>596</v>
      </c>
      <c r="G296" s="229" t="s">
        <v>146</v>
      </c>
      <c r="H296" s="230">
        <v>201</v>
      </c>
      <c r="I296" s="231"/>
      <c r="J296" s="232">
        <f>ROUND(I296*H296,2)</f>
        <v>0</v>
      </c>
      <c r="K296" s="228" t="s">
        <v>133</v>
      </c>
      <c r="L296" s="44"/>
      <c r="M296" s="233" t="s">
        <v>1</v>
      </c>
      <c r="N296" s="234" t="s">
        <v>41</v>
      </c>
      <c r="O296" s="91"/>
      <c r="P296" s="235">
        <f>O296*H296</f>
        <v>0</v>
      </c>
      <c r="Q296" s="235">
        <v>0</v>
      </c>
      <c r="R296" s="235">
        <f>Q296*H296</f>
        <v>0</v>
      </c>
      <c r="S296" s="235">
        <v>0</v>
      </c>
      <c r="T296" s="236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7" t="s">
        <v>134</v>
      </c>
      <c r="AT296" s="237" t="s">
        <v>129</v>
      </c>
      <c r="AU296" s="237" t="s">
        <v>85</v>
      </c>
      <c r="AY296" s="17" t="s">
        <v>127</v>
      </c>
      <c r="BE296" s="238">
        <f>IF(N296="základní",J296,0)</f>
        <v>0</v>
      </c>
      <c r="BF296" s="238">
        <f>IF(N296="snížená",J296,0)</f>
        <v>0</v>
      </c>
      <c r="BG296" s="238">
        <f>IF(N296="zákl. přenesená",J296,0)</f>
        <v>0</v>
      </c>
      <c r="BH296" s="238">
        <f>IF(N296="sníž. přenesená",J296,0)</f>
        <v>0</v>
      </c>
      <c r="BI296" s="238">
        <f>IF(N296="nulová",J296,0)</f>
        <v>0</v>
      </c>
      <c r="BJ296" s="17" t="s">
        <v>83</v>
      </c>
      <c r="BK296" s="238">
        <f>ROUND(I296*H296,2)</f>
        <v>0</v>
      </c>
      <c r="BL296" s="17" t="s">
        <v>134</v>
      </c>
      <c r="BM296" s="237" t="s">
        <v>597</v>
      </c>
    </row>
    <row r="297" s="13" customFormat="1">
      <c r="A297" s="13"/>
      <c r="B297" s="239"/>
      <c r="C297" s="240"/>
      <c r="D297" s="241" t="s">
        <v>136</v>
      </c>
      <c r="E297" s="242" t="s">
        <v>1</v>
      </c>
      <c r="F297" s="243" t="s">
        <v>598</v>
      </c>
      <c r="G297" s="240"/>
      <c r="H297" s="242" t="s">
        <v>1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9" t="s">
        <v>136</v>
      </c>
      <c r="AU297" s="249" t="s">
        <v>85</v>
      </c>
      <c r="AV297" s="13" t="s">
        <v>83</v>
      </c>
      <c r="AW297" s="13" t="s">
        <v>32</v>
      </c>
      <c r="AX297" s="13" t="s">
        <v>76</v>
      </c>
      <c r="AY297" s="249" t="s">
        <v>127</v>
      </c>
    </row>
    <row r="298" s="14" customFormat="1">
      <c r="A298" s="14"/>
      <c r="B298" s="250"/>
      <c r="C298" s="251"/>
      <c r="D298" s="241" t="s">
        <v>136</v>
      </c>
      <c r="E298" s="252" t="s">
        <v>1</v>
      </c>
      <c r="F298" s="253" t="s">
        <v>581</v>
      </c>
      <c r="G298" s="251"/>
      <c r="H298" s="254">
        <v>201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0" t="s">
        <v>136</v>
      </c>
      <c r="AU298" s="260" t="s">
        <v>85</v>
      </c>
      <c r="AV298" s="14" t="s">
        <v>85</v>
      </c>
      <c r="AW298" s="14" t="s">
        <v>32</v>
      </c>
      <c r="AX298" s="14" t="s">
        <v>76</v>
      </c>
      <c r="AY298" s="260" t="s">
        <v>127</v>
      </c>
    </row>
    <row r="299" s="15" customFormat="1">
      <c r="A299" s="15"/>
      <c r="B299" s="261"/>
      <c r="C299" s="262"/>
      <c r="D299" s="241" t="s">
        <v>136</v>
      </c>
      <c r="E299" s="263" t="s">
        <v>1</v>
      </c>
      <c r="F299" s="264" t="s">
        <v>139</v>
      </c>
      <c r="G299" s="262"/>
      <c r="H299" s="265">
        <v>201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1" t="s">
        <v>136</v>
      </c>
      <c r="AU299" s="271" t="s">
        <v>85</v>
      </c>
      <c r="AV299" s="15" t="s">
        <v>134</v>
      </c>
      <c r="AW299" s="15" t="s">
        <v>32</v>
      </c>
      <c r="AX299" s="15" t="s">
        <v>83</v>
      </c>
      <c r="AY299" s="271" t="s">
        <v>127</v>
      </c>
    </row>
    <row r="300" s="2" customFormat="1" ht="16.5" customHeight="1">
      <c r="A300" s="38"/>
      <c r="B300" s="39"/>
      <c r="C300" s="226" t="s">
        <v>329</v>
      </c>
      <c r="D300" s="226" t="s">
        <v>129</v>
      </c>
      <c r="E300" s="227" t="s">
        <v>599</v>
      </c>
      <c r="F300" s="228" t="s">
        <v>600</v>
      </c>
      <c r="G300" s="229" t="s">
        <v>146</v>
      </c>
      <c r="H300" s="230">
        <v>952</v>
      </c>
      <c r="I300" s="231"/>
      <c r="J300" s="232">
        <f>ROUND(I300*H300,2)</f>
        <v>0</v>
      </c>
      <c r="K300" s="228" t="s">
        <v>133</v>
      </c>
      <c r="L300" s="44"/>
      <c r="M300" s="233" t="s">
        <v>1</v>
      </c>
      <c r="N300" s="234" t="s">
        <v>41</v>
      </c>
      <c r="O300" s="91"/>
      <c r="P300" s="235">
        <f>O300*H300</f>
        <v>0</v>
      </c>
      <c r="Q300" s="235">
        <v>0</v>
      </c>
      <c r="R300" s="235">
        <f>Q300*H300</f>
        <v>0</v>
      </c>
      <c r="S300" s="235">
        <v>0</v>
      </c>
      <c r="T300" s="236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7" t="s">
        <v>134</v>
      </c>
      <c r="AT300" s="237" t="s">
        <v>129</v>
      </c>
      <c r="AU300" s="237" t="s">
        <v>85</v>
      </c>
      <c r="AY300" s="17" t="s">
        <v>127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7" t="s">
        <v>83</v>
      </c>
      <c r="BK300" s="238">
        <f>ROUND(I300*H300,2)</f>
        <v>0</v>
      </c>
      <c r="BL300" s="17" t="s">
        <v>134</v>
      </c>
      <c r="BM300" s="237" t="s">
        <v>601</v>
      </c>
    </row>
    <row r="301" s="13" customFormat="1">
      <c r="A301" s="13"/>
      <c r="B301" s="239"/>
      <c r="C301" s="240"/>
      <c r="D301" s="241" t="s">
        <v>136</v>
      </c>
      <c r="E301" s="242" t="s">
        <v>1</v>
      </c>
      <c r="F301" s="243" t="s">
        <v>602</v>
      </c>
      <c r="G301" s="240"/>
      <c r="H301" s="242" t="s">
        <v>1</v>
      </c>
      <c r="I301" s="244"/>
      <c r="J301" s="240"/>
      <c r="K301" s="240"/>
      <c r="L301" s="245"/>
      <c r="M301" s="246"/>
      <c r="N301" s="247"/>
      <c r="O301" s="247"/>
      <c r="P301" s="247"/>
      <c r="Q301" s="247"/>
      <c r="R301" s="247"/>
      <c r="S301" s="247"/>
      <c r="T301" s="24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9" t="s">
        <v>136</v>
      </c>
      <c r="AU301" s="249" t="s">
        <v>85</v>
      </c>
      <c r="AV301" s="13" t="s">
        <v>83</v>
      </c>
      <c r="AW301" s="13" t="s">
        <v>32</v>
      </c>
      <c r="AX301" s="13" t="s">
        <v>76</v>
      </c>
      <c r="AY301" s="249" t="s">
        <v>127</v>
      </c>
    </row>
    <row r="302" s="14" customFormat="1">
      <c r="A302" s="14"/>
      <c r="B302" s="250"/>
      <c r="C302" s="251"/>
      <c r="D302" s="241" t="s">
        <v>136</v>
      </c>
      <c r="E302" s="252" t="s">
        <v>1</v>
      </c>
      <c r="F302" s="253" t="s">
        <v>603</v>
      </c>
      <c r="G302" s="251"/>
      <c r="H302" s="254">
        <v>952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0" t="s">
        <v>136</v>
      </c>
      <c r="AU302" s="260" t="s">
        <v>85</v>
      </c>
      <c r="AV302" s="14" t="s">
        <v>85</v>
      </c>
      <c r="AW302" s="14" t="s">
        <v>32</v>
      </c>
      <c r="AX302" s="14" t="s">
        <v>76</v>
      </c>
      <c r="AY302" s="260" t="s">
        <v>127</v>
      </c>
    </row>
    <row r="303" s="15" customFormat="1">
      <c r="A303" s="15"/>
      <c r="B303" s="261"/>
      <c r="C303" s="262"/>
      <c r="D303" s="241" t="s">
        <v>136</v>
      </c>
      <c r="E303" s="263" t="s">
        <v>1</v>
      </c>
      <c r="F303" s="264" t="s">
        <v>139</v>
      </c>
      <c r="G303" s="262"/>
      <c r="H303" s="265">
        <v>952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71" t="s">
        <v>136</v>
      </c>
      <c r="AU303" s="271" t="s">
        <v>85</v>
      </c>
      <c r="AV303" s="15" t="s">
        <v>134</v>
      </c>
      <c r="AW303" s="15" t="s">
        <v>32</v>
      </c>
      <c r="AX303" s="15" t="s">
        <v>83</v>
      </c>
      <c r="AY303" s="271" t="s">
        <v>127</v>
      </c>
    </row>
    <row r="304" s="12" customFormat="1" ht="22.8" customHeight="1">
      <c r="A304" s="12"/>
      <c r="B304" s="210"/>
      <c r="C304" s="211"/>
      <c r="D304" s="212" t="s">
        <v>75</v>
      </c>
      <c r="E304" s="224" t="s">
        <v>134</v>
      </c>
      <c r="F304" s="224" t="s">
        <v>604</v>
      </c>
      <c r="G304" s="211"/>
      <c r="H304" s="211"/>
      <c r="I304" s="214"/>
      <c r="J304" s="225">
        <f>BK304</f>
        <v>0</v>
      </c>
      <c r="K304" s="211"/>
      <c r="L304" s="216"/>
      <c r="M304" s="217"/>
      <c r="N304" s="218"/>
      <c r="O304" s="218"/>
      <c r="P304" s="219">
        <f>SUM(P305:P312)</f>
        <v>0</v>
      </c>
      <c r="Q304" s="218"/>
      <c r="R304" s="219">
        <f>SUM(R305:R312)</f>
        <v>0.26495999999999997</v>
      </c>
      <c r="S304" s="218"/>
      <c r="T304" s="220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1" t="s">
        <v>83</v>
      </c>
      <c r="AT304" s="222" t="s">
        <v>75</v>
      </c>
      <c r="AU304" s="222" t="s">
        <v>83</v>
      </c>
      <c r="AY304" s="221" t="s">
        <v>127</v>
      </c>
      <c r="BK304" s="223">
        <f>SUM(BK305:BK312)</f>
        <v>0</v>
      </c>
    </row>
    <row r="305" s="2" customFormat="1" ht="16.5" customHeight="1">
      <c r="A305" s="38"/>
      <c r="B305" s="39"/>
      <c r="C305" s="226" t="s">
        <v>335</v>
      </c>
      <c r="D305" s="226" t="s">
        <v>129</v>
      </c>
      <c r="E305" s="227" t="s">
        <v>605</v>
      </c>
      <c r="F305" s="228" t="s">
        <v>606</v>
      </c>
      <c r="G305" s="229" t="s">
        <v>235</v>
      </c>
      <c r="H305" s="230">
        <v>0.90000000000000002</v>
      </c>
      <c r="I305" s="231"/>
      <c r="J305" s="232">
        <f>ROUND(I305*H305,2)</f>
        <v>0</v>
      </c>
      <c r="K305" s="228" t="s">
        <v>133</v>
      </c>
      <c r="L305" s="44"/>
      <c r="M305" s="233" t="s">
        <v>1</v>
      </c>
      <c r="N305" s="234" t="s">
        <v>41</v>
      </c>
      <c r="O305" s="91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7" t="s">
        <v>134</v>
      </c>
      <c r="AT305" s="237" t="s">
        <v>129</v>
      </c>
      <c r="AU305" s="237" t="s">
        <v>85</v>
      </c>
      <c r="AY305" s="17" t="s">
        <v>127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7" t="s">
        <v>83</v>
      </c>
      <c r="BK305" s="238">
        <f>ROUND(I305*H305,2)</f>
        <v>0</v>
      </c>
      <c r="BL305" s="17" t="s">
        <v>134</v>
      </c>
      <c r="BM305" s="237" t="s">
        <v>607</v>
      </c>
    </row>
    <row r="306" s="13" customFormat="1">
      <c r="A306" s="13"/>
      <c r="B306" s="239"/>
      <c r="C306" s="240"/>
      <c r="D306" s="241" t="s">
        <v>136</v>
      </c>
      <c r="E306" s="242" t="s">
        <v>1</v>
      </c>
      <c r="F306" s="243" t="s">
        <v>571</v>
      </c>
      <c r="G306" s="240"/>
      <c r="H306" s="242" t="s">
        <v>1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9" t="s">
        <v>136</v>
      </c>
      <c r="AU306" s="249" t="s">
        <v>85</v>
      </c>
      <c r="AV306" s="13" t="s">
        <v>83</v>
      </c>
      <c r="AW306" s="13" t="s">
        <v>32</v>
      </c>
      <c r="AX306" s="13" t="s">
        <v>76</v>
      </c>
      <c r="AY306" s="249" t="s">
        <v>127</v>
      </c>
    </row>
    <row r="307" s="14" customFormat="1">
      <c r="A307" s="14"/>
      <c r="B307" s="250"/>
      <c r="C307" s="251"/>
      <c r="D307" s="241" t="s">
        <v>136</v>
      </c>
      <c r="E307" s="252" t="s">
        <v>1</v>
      </c>
      <c r="F307" s="253" t="s">
        <v>608</v>
      </c>
      <c r="G307" s="251"/>
      <c r="H307" s="254">
        <v>0.90000000000000002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0" t="s">
        <v>136</v>
      </c>
      <c r="AU307" s="260" t="s">
        <v>85</v>
      </c>
      <c r="AV307" s="14" t="s">
        <v>85</v>
      </c>
      <c r="AW307" s="14" t="s">
        <v>32</v>
      </c>
      <c r="AX307" s="14" t="s">
        <v>76</v>
      </c>
      <c r="AY307" s="260" t="s">
        <v>127</v>
      </c>
    </row>
    <row r="308" s="15" customFormat="1">
      <c r="A308" s="15"/>
      <c r="B308" s="261"/>
      <c r="C308" s="262"/>
      <c r="D308" s="241" t="s">
        <v>136</v>
      </c>
      <c r="E308" s="263" t="s">
        <v>1</v>
      </c>
      <c r="F308" s="264" t="s">
        <v>139</v>
      </c>
      <c r="G308" s="262"/>
      <c r="H308" s="265">
        <v>0.90000000000000002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1" t="s">
        <v>136</v>
      </c>
      <c r="AU308" s="271" t="s">
        <v>85</v>
      </c>
      <c r="AV308" s="15" t="s">
        <v>134</v>
      </c>
      <c r="AW308" s="15" t="s">
        <v>32</v>
      </c>
      <c r="AX308" s="15" t="s">
        <v>83</v>
      </c>
      <c r="AY308" s="271" t="s">
        <v>127</v>
      </c>
    </row>
    <row r="309" s="2" customFormat="1" ht="16.5" customHeight="1">
      <c r="A309" s="38"/>
      <c r="B309" s="39"/>
      <c r="C309" s="226" t="s">
        <v>339</v>
      </c>
      <c r="D309" s="226" t="s">
        <v>129</v>
      </c>
      <c r="E309" s="227" t="s">
        <v>609</v>
      </c>
      <c r="F309" s="228" t="s">
        <v>610</v>
      </c>
      <c r="G309" s="229" t="s">
        <v>132</v>
      </c>
      <c r="H309" s="230">
        <v>3</v>
      </c>
      <c r="I309" s="231"/>
      <c r="J309" s="232">
        <f>ROUND(I309*H309,2)</f>
        <v>0</v>
      </c>
      <c r="K309" s="228" t="s">
        <v>133</v>
      </c>
      <c r="L309" s="44"/>
      <c r="M309" s="233" t="s">
        <v>1</v>
      </c>
      <c r="N309" s="234" t="s">
        <v>41</v>
      </c>
      <c r="O309" s="91"/>
      <c r="P309" s="235">
        <f>O309*H309</f>
        <v>0</v>
      </c>
      <c r="Q309" s="235">
        <v>0.088319999999999996</v>
      </c>
      <c r="R309" s="235">
        <f>Q309*H309</f>
        <v>0.26495999999999997</v>
      </c>
      <c r="S309" s="235">
        <v>0</v>
      </c>
      <c r="T309" s="23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7" t="s">
        <v>134</v>
      </c>
      <c r="AT309" s="237" t="s">
        <v>129</v>
      </c>
      <c r="AU309" s="237" t="s">
        <v>85</v>
      </c>
      <c r="AY309" s="17" t="s">
        <v>127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7" t="s">
        <v>83</v>
      </c>
      <c r="BK309" s="238">
        <f>ROUND(I309*H309,2)</f>
        <v>0</v>
      </c>
      <c r="BL309" s="17" t="s">
        <v>134</v>
      </c>
      <c r="BM309" s="237" t="s">
        <v>611</v>
      </c>
    </row>
    <row r="310" s="13" customFormat="1">
      <c r="A310" s="13"/>
      <c r="B310" s="239"/>
      <c r="C310" s="240"/>
      <c r="D310" s="241" t="s">
        <v>136</v>
      </c>
      <c r="E310" s="242" t="s">
        <v>1</v>
      </c>
      <c r="F310" s="243" t="s">
        <v>612</v>
      </c>
      <c r="G310" s="240"/>
      <c r="H310" s="242" t="s">
        <v>1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9" t="s">
        <v>136</v>
      </c>
      <c r="AU310" s="249" t="s">
        <v>85</v>
      </c>
      <c r="AV310" s="13" t="s">
        <v>83</v>
      </c>
      <c r="AW310" s="13" t="s">
        <v>32</v>
      </c>
      <c r="AX310" s="13" t="s">
        <v>76</v>
      </c>
      <c r="AY310" s="249" t="s">
        <v>127</v>
      </c>
    </row>
    <row r="311" s="14" customFormat="1">
      <c r="A311" s="14"/>
      <c r="B311" s="250"/>
      <c r="C311" s="251"/>
      <c r="D311" s="241" t="s">
        <v>136</v>
      </c>
      <c r="E311" s="252" t="s">
        <v>1</v>
      </c>
      <c r="F311" s="253" t="s">
        <v>143</v>
      </c>
      <c r="G311" s="251"/>
      <c r="H311" s="254">
        <v>3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0" t="s">
        <v>136</v>
      </c>
      <c r="AU311" s="260" t="s">
        <v>85</v>
      </c>
      <c r="AV311" s="14" t="s">
        <v>85</v>
      </c>
      <c r="AW311" s="14" t="s">
        <v>32</v>
      </c>
      <c r="AX311" s="14" t="s">
        <v>76</v>
      </c>
      <c r="AY311" s="260" t="s">
        <v>127</v>
      </c>
    </row>
    <row r="312" s="15" customFormat="1">
      <c r="A312" s="15"/>
      <c r="B312" s="261"/>
      <c r="C312" s="262"/>
      <c r="D312" s="241" t="s">
        <v>136</v>
      </c>
      <c r="E312" s="263" t="s">
        <v>1</v>
      </c>
      <c r="F312" s="264" t="s">
        <v>139</v>
      </c>
      <c r="G312" s="262"/>
      <c r="H312" s="265">
        <v>3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71" t="s">
        <v>136</v>
      </c>
      <c r="AU312" s="271" t="s">
        <v>85</v>
      </c>
      <c r="AV312" s="15" t="s">
        <v>134</v>
      </c>
      <c r="AW312" s="15" t="s">
        <v>32</v>
      </c>
      <c r="AX312" s="15" t="s">
        <v>83</v>
      </c>
      <c r="AY312" s="271" t="s">
        <v>127</v>
      </c>
    </row>
    <row r="313" s="12" customFormat="1" ht="22.8" customHeight="1">
      <c r="A313" s="12"/>
      <c r="B313" s="210"/>
      <c r="C313" s="211"/>
      <c r="D313" s="212" t="s">
        <v>75</v>
      </c>
      <c r="E313" s="224" t="s">
        <v>153</v>
      </c>
      <c r="F313" s="224" t="s">
        <v>613</v>
      </c>
      <c r="G313" s="211"/>
      <c r="H313" s="211"/>
      <c r="I313" s="214"/>
      <c r="J313" s="225">
        <f>BK313</f>
        <v>0</v>
      </c>
      <c r="K313" s="211"/>
      <c r="L313" s="216"/>
      <c r="M313" s="217"/>
      <c r="N313" s="218"/>
      <c r="O313" s="218"/>
      <c r="P313" s="219">
        <f>SUM(P314:P433)</f>
        <v>0</v>
      </c>
      <c r="Q313" s="218"/>
      <c r="R313" s="219">
        <f>SUM(R314:R433)</f>
        <v>56.448532999999998</v>
      </c>
      <c r="S313" s="218"/>
      <c r="T313" s="220">
        <f>SUM(T314:T433)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21" t="s">
        <v>83</v>
      </c>
      <c r="AT313" s="222" t="s">
        <v>75</v>
      </c>
      <c r="AU313" s="222" t="s">
        <v>83</v>
      </c>
      <c r="AY313" s="221" t="s">
        <v>127</v>
      </c>
      <c r="BK313" s="223">
        <f>SUM(BK314:BK433)</f>
        <v>0</v>
      </c>
    </row>
    <row r="314" s="2" customFormat="1" ht="16.5" customHeight="1">
      <c r="A314" s="38"/>
      <c r="B314" s="39"/>
      <c r="C314" s="226" t="s">
        <v>345</v>
      </c>
      <c r="D314" s="226" t="s">
        <v>129</v>
      </c>
      <c r="E314" s="227" t="s">
        <v>614</v>
      </c>
      <c r="F314" s="228" t="s">
        <v>615</v>
      </c>
      <c r="G314" s="229" t="s">
        <v>146</v>
      </c>
      <c r="H314" s="230">
        <v>743</v>
      </c>
      <c r="I314" s="231"/>
      <c r="J314" s="232">
        <f>ROUND(I314*H314,2)</f>
        <v>0</v>
      </c>
      <c r="K314" s="228" t="s">
        <v>133</v>
      </c>
      <c r="L314" s="44"/>
      <c r="M314" s="233" t="s">
        <v>1</v>
      </c>
      <c r="N314" s="234" t="s">
        <v>41</v>
      </c>
      <c r="O314" s="91"/>
      <c r="P314" s="235">
        <f>O314*H314</f>
        <v>0</v>
      </c>
      <c r="Q314" s="235">
        <v>0</v>
      </c>
      <c r="R314" s="235">
        <f>Q314*H314</f>
        <v>0</v>
      </c>
      <c r="S314" s="235">
        <v>0</v>
      </c>
      <c r="T314" s="236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37" t="s">
        <v>134</v>
      </c>
      <c r="AT314" s="237" t="s">
        <v>129</v>
      </c>
      <c r="AU314" s="237" t="s">
        <v>85</v>
      </c>
      <c r="AY314" s="17" t="s">
        <v>127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7" t="s">
        <v>83</v>
      </c>
      <c r="BK314" s="238">
        <f>ROUND(I314*H314,2)</f>
        <v>0</v>
      </c>
      <c r="BL314" s="17" t="s">
        <v>134</v>
      </c>
      <c r="BM314" s="237" t="s">
        <v>616</v>
      </c>
    </row>
    <row r="315" s="13" customFormat="1">
      <c r="A315" s="13"/>
      <c r="B315" s="239"/>
      <c r="C315" s="240"/>
      <c r="D315" s="241" t="s">
        <v>136</v>
      </c>
      <c r="E315" s="242" t="s">
        <v>1</v>
      </c>
      <c r="F315" s="243" t="s">
        <v>617</v>
      </c>
      <c r="G315" s="240"/>
      <c r="H315" s="242" t="s">
        <v>1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9" t="s">
        <v>136</v>
      </c>
      <c r="AU315" s="249" t="s">
        <v>85</v>
      </c>
      <c r="AV315" s="13" t="s">
        <v>83</v>
      </c>
      <c r="AW315" s="13" t="s">
        <v>32</v>
      </c>
      <c r="AX315" s="13" t="s">
        <v>76</v>
      </c>
      <c r="AY315" s="249" t="s">
        <v>127</v>
      </c>
    </row>
    <row r="316" s="14" customFormat="1">
      <c r="A316" s="14"/>
      <c r="B316" s="250"/>
      <c r="C316" s="251"/>
      <c r="D316" s="241" t="s">
        <v>136</v>
      </c>
      <c r="E316" s="252" t="s">
        <v>1</v>
      </c>
      <c r="F316" s="253" t="s">
        <v>618</v>
      </c>
      <c r="G316" s="251"/>
      <c r="H316" s="254">
        <v>743</v>
      </c>
      <c r="I316" s="255"/>
      <c r="J316" s="251"/>
      <c r="K316" s="251"/>
      <c r="L316" s="256"/>
      <c r="M316" s="257"/>
      <c r="N316" s="258"/>
      <c r="O316" s="258"/>
      <c r="P316" s="258"/>
      <c r="Q316" s="258"/>
      <c r="R316" s="258"/>
      <c r="S316" s="258"/>
      <c r="T316" s="25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0" t="s">
        <v>136</v>
      </c>
      <c r="AU316" s="260" t="s">
        <v>85</v>
      </c>
      <c r="AV316" s="14" t="s">
        <v>85</v>
      </c>
      <c r="AW316" s="14" t="s">
        <v>32</v>
      </c>
      <c r="AX316" s="14" t="s">
        <v>76</v>
      </c>
      <c r="AY316" s="260" t="s">
        <v>127</v>
      </c>
    </row>
    <row r="317" s="15" customFormat="1">
      <c r="A317" s="15"/>
      <c r="B317" s="261"/>
      <c r="C317" s="262"/>
      <c r="D317" s="241" t="s">
        <v>136</v>
      </c>
      <c r="E317" s="263" t="s">
        <v>1</v>
      </c>
      <c r="F317" s="264" t="s">
        <v>139</v>
      </c>
      <c r="G317" s="262"/>
      <c r="H317" s="265">
        <v>743</v>
      </c>
      <c r="I317" s="266"/>
      <c r="J317" s="262"/>
      <c r="K317" s="262"/>
      <c r="L317" s="267"/>
      <c r="M317" s="268"/>
      <c r="N317" s="269"/>
      <c r="O317" s="269"/>
      <c r="P317" s="269"/>
      <c r="Q317" s="269"/>
      <c r="R317" s="269"/>
      <c r="S317" s="269"/>
      <c r="T317" s="270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71" t="s">
        <v>136</v>
      </c>
      <c r="AU317" s="271" t="s">
        <v>85</v>
      </c>
      <c r="AV317" s="15" t="s">
        <v>134</v>
      </c>
      <c r="AW317" s="15" t="s">
        <v>32</v>
      </c>
      <c r="AX317" s="15" t="s">
        <v>83</v>
      </c>
      <c r="AY317" s="271" t="s">
        <v>127</v>
      </c>
    </row>
    <row r="318" s="2" customFormat="1" ht="16.5" customHeight="1">
      <c r="A318" s="38"/>
      <c r="B318" s="39"/>
      <c r="C318" s="226" t="s">
        <v>351</v>
      </c>
      <c r="D318" s="226" t="s">
        <v>129</v>
      </c>
      <c r="E318" s="227" t="s">
        <v>619</v>
      </c>
      <c r="F318" s="228" t="s">
        <v>620</v>
      </c>
      <c r="G318" s="229" t="s">
        <v>146</v>
      </c>
      <c r="H318" s="230">
        <v>15</v>
      </c>
      <c r="I318" s="231"/>
      <c r="J318" s="232">
        <f>ROUND(I318*H318,2)</f>
        <v>0</v>
      </c>
      <c r="K318" s="228" t="s">
        <v>133</v>
      </c>
      <c r="L318" s="44"/>
      <c r="M318" s="233" t="s">
        <v>1</v>
      </c>
      <c r="N318" s="234" t="s">
        <v>41</v>
      </c>
      <c r="O318" s="91"/>
      <c r="P318" s="235">
        <f>O318*H318</f>
        <v>0</v>
      </c>
      <c r="Q318" s="235">
        <v>0</v>
      </c>
      <c r="R318" s="235">
        <f>Q318*H318</f>
        <v>0</v>
      </c>
      <c r="S318" s="235">
        <v>0</v>
      </c>
      <c r="T318" s="236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7" t="s">
        <v>134</v>
      </c>
      <c r="AT318" s="237" t="s">
        <v>129</v>
      </c>
      <c r="AU318" s="237" t="s">
        <v>85</v>
      </c>
      <c r="AY318" s="17" t="s">
        <v>127</v>
      </c>
      <c r="BE318" s="238">
        <f>IF(N318="základní",J318,0)</f>
        <v>0</v>
      </c>
      <c r="BF318" s="238">
        <f>IF(N318="snížená",J318,0)</f>
        <v>0</v>
      </c>
      <c r="BG318" s="238">
        <f>IF(N318="zákl. přenesená",J318,0)</f>
        <v>0</v>
      </c>
      <c r="BH318" s="238">
        <f>IF(N318="sníž. přenesená",J318,0)</f>
        <v>0</v>
      </c>
      <c r="BI318" s="238">
        <f>IF(N318="nulová",J318,0)</f>
        <v>0</v>
      </c>
      <c r="BJ318" s="17" t="s">
        <v>83</v>
      </c>
      <c r="BK318" s="238">
        <f>ROUND(I318*H318,2)</f>
        <v>0</v>
      </c>
      <c r="BL318" s="17" t="s">
        <v>134</v>
      </c>
      <c r="BM318" s="237" t="s">
        <v>621</v>
      </c>
    </row>
    <row r="319" s="13" customFormat="1">
      <c r="A319" s="13"/>
      <c r="B319" s="239"/>
      <c r="C319" s="240"/>
      <c r="D319" s="241" t="s">
        <v>136</v>
      </c>
      <c r="E319" s="242" t="s">
        <v>1</v>
      </c>
      <c r="F319" s="243" t="s">
        <v>622</v>
      </c>
      <c r="G319" s="240"/>
      <c r="H319" s="242" t="s">
        <v>1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9" t="s">
        <v>136</v>
      </c>
      <c r="AU319" s="249" t="s">
        <v>85</v>
      </c>
      <c r="AV319" s="13" t="s">
        <v>83</v>
      </c>
      <c r="AW319" s="13" t="s">
        <v>32</v>
      </c>
      <c r="AX319" s="13" t="s">
        <v>76</v>
      </c>
      <c r="AY319" s="249" t="s">
        <v>127</v>
      </c>
    </row>
    <row r="320" s="14" customFormat="1">
      <c r="A320" s="14"/>
      <c r="B320" s="250"/>
      <c r="C320" s="251"/>
      <c r="D320" s="241" t="s">
        <v>136</v>
      </c>
      <c r="E320" s="252" t="s">
        <v>1</v>
      </c>
      <c r="F320" s="253" t="s">
        <v>623</v>
      </c>
      <c r="G320" s="251"/>
      <c r="H320" s="254">
        <v>15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0" t="s">
        <v>136</v>
      </c>
      <c r="AU320" s="260" t="s">
        <v>85</v>
      </c>
      <c r="AV320" s="14" t="s">
        <v>85</v>
      </c>
      <c r="AW320" s="14" t="s">
        <v>32</v>
      </c>
      <c r="AX320" s="14" t="s">
        <v>76</v>
      </c>
      <c r="AY320" s="260" t="s">
        <v>127</v>
      </c>
    </row>
    <row r="321" s="15" customFormat="1">
      <c r="A321" s="15"/>
      <c r="B321" s="261"/>
      <c r="C321" s="262"/>
      <c r="D321" s="241" t="s">
        <v>136</v>
      </c>
      <c r="E321" s="263" t="s">
        <v>1</v>
      </c>
      <c r="F321" s="264" t="s">
        <v>139</v>
      </c>
      <c r="G321" s="262"/>
      <c r="H321" s="265">
        <v>15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71" t="s">
        <v>136</v>
      </c>
      <c r="AU321" s="271" t="s">
        <v>85</v>
      </c>
      <c r="AV321" s="15" t="s">
        <v>134</v>
      </c>
      <c r="AW321" s="15" t="s">
        <v>32</v>
      </c>
      <c r="AX321" s="15" t="s">
        <v>83</v>
      </c>
      <c r="AY321" s="271" t="s">
        <v>127</v>
      </c>
    </row>
    <row r="322" s="2" customFormat="1" ht="16.5" customHeight="1">
      <c r="A322" s="38"/>
      <c r="B322" s="39"/>
      <c r="C322" s="226" t="s">
        <v>356</v>
      </c>
      <c r="D322" s="226" t="s">
        <v>129</v>
      </c>
      <c r="E322" s="227" t="s">
        <v>619</v>
      </c>
      <c r="F322" s="228" t="s">
        <v>620</v>
      </c>
      <c r="G322" s="229" t="s">
        <v>146</v>
      </c>
      <c r="H322" s="230">
        <v>33</v>
      </c>
      <c r="I322" s="231"/>
      <c r="J322" s="232">
        <f>ROUND(I322*H322,2)</f>
        <v>0</v>
      </c>
      <c r="K322" s="228" t="s">
        <v>133</v>
      </c>
      <c r="L322" s="44"/>
      <c r="M322" s="233" t="s">
        <v>1</v>
      </c>
      <c r="N322" s="234" t="s">
        <v>41</v>
      </c>
      <c r="O322" s="91"/>
      <c r="P322" s="235">
        <f>O322*H322</f>
        <v>0</v>
      </c>
      <c r="Q322" s="235">
        <v>0</v>
      </c>
      <c r="R322" s="235">
        <f>Q322*H322</f>
        <v>0</v>
      </c>
      <c r="S322" s="235">
        <v>0</v>
      </c>
      <c r="T322" s="236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7" t="s">
        <v>134</v>
      </c>
      <c r="AT322" s="237" t="s">
        <v>129</v>
      </c>
      <c r="AU322" s="237" t="s">
        <v>85</v>
      </c>
      <c r="AY322" s="17" t="s">
        <v>127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7" t="s">
        <v>83</v>
      </c>
      <c r="BK322" s="238">
        <f>ROUND(I322*H322,2)</f>
        <v>0</v>
      </c>
      <c r="BL322" s="17" t="s">
        <v>134</v>
      </c>
      <c r="BM322" s="237" t="s">
        <v>624</v>
      </c>
    </row>
    <row r="323" s="13" customFormat="1">
      <c r="A323" s="13"/>
      <c r="B323" s="239"/>
      <c r="C323" s="240"/>
      <c r="D323" s="241" t="s">
        <v>136</v>
      </c>
      <c r="E323" s="242" t="s">
        <v>1</v>
      </c>
      <c r="F323" s="243" t="s">
        <v>625</v>
      </c>
      <c r="G323" s="240"/>
      <c r="H323" s="242" t="s">
        <v>1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9" t="s">
        <v>136</v>
      </c>
      <c r="AU323" s="249" t="s">
        <v>85</v>
      </c>
      <c r="AV323" s="13" t="s">
        <v>83</v>
      </c>
      <c r="AW323" s="13" t="s">
        <v>32</v>
      </c>
      <c r="AX323" s="13" t="s">
        <v>76</v>
      </c>
      <c r="AY323" s="249" t="s">
        <v>127</v>
      </c>
    </row>
    <row r="324" s="14" customFormat="1">
      <c r="A324" s="14"/>
      <c r="B324" s="250"/>
      <c r="C324" s="251"/>
      <c r="D324" s="241" t="s">
        <v>136</v>
      </c>
      <c r="E324" s="252" t="s">
        <v>1</v>
      </c>
      <c r="F324" s="253" t="s">
        <v>626</v>
      </c>
      <c r="G324" s="251"/>
      <c r="H324" s="254">
        <v>33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0" t="s">
        <v>136</v>
      </c>
      <c r="AU324" s="260" t="s">
        <v>85</v>
      </c>
      <c r="AV324" s="14" t="s">
        <v>85</v>
      </c>
      <c r="AW324" s="14" t="s">
        <v>32</v>
      </c>
      <c r="AX324" s="14" t="s">
        <v>76</v>
      </c>
      <c r="AY324" s="260" t="s">
        <v>127</v>
      </c>
    </row>
    <row r="325" s="15" customFormat="1">
      <c r="A325" s="15"/>
      <c r="B325" s="261"/>
      <c r="C325" s="262"/>
      <c r="D325" s="241" t="s">
        <v>136</v>
      </c>
      <c r="E325" s="263" t="s">
        <v>1</v>
      </c>
      <c r="F325" s="264" t="s">
        <v>139</v>
      </c>
      <c r="G325" s="262"/>
      <c r="H325" s="265">
        <v>33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1" t="s">
        <v>136</v>
      </c>
      <c r="AU325" s="271" t="s">
        <v>85</v>
      </c>
      <c r="AV325" s="15" t="s">
        <v>134</v>
      </c>
      <c r="AW325" s="15" t="s">
        <v>32</v>
      </c>
      <c r="AX325" s="15" t="s">
        <v>83</v>
      </c>
      <c r="AY325" s="271" t="s">
        <v>127</v>
      </c>
    </row>
    <row r="326" s="2" customFormat="1" ht="16.5" customHeight="1">
      <c r="A326" s="38"/>
      <c r="B326" s="39"/>
      <c r="C326" s="226" t="s">
        <v>363</v>
      </c>
      <c r="D326" s="226" t="s">
        <v>129</v>
      </c>
      <c r="E326" s="227" t="s">
        <v>627</v>
      </c>
      <c r="F326" s="228" t="s">
        <v>628</v>
      </c>
      <c r="G326" s="229" t="s">
        <v>146</v>
      </c>
      <c r="H326" s="230">
        <v>161</v>
      </c>
      <c r="I326" s="231"/>
      <c r="J326" s="232">
        <f>ROUND(I326*H326,2)</f>
        <v>0</v>
      </c>
      <c r="K326" s="228" t="s">
        <v>133</v>
      </c>
      <c r="L326" s="44"/>
      <c r="M326" s="233" t="s">
        <v>1</v>
      </c>
      <c r="N326" s="234" t="s">
        <v>41</v>
      </c>
      <c r="O326" s="91"/>
      <c r="P326" s="235">
        <f>O326*H326</f>
        <v>0</v>
      </c>
      <c r="Q326" s="235">
        <v>0</v>
      </c>
      <c r="R326" s="235">
        <f>Q326*H326</f>
        <v>0</v>
      </c>
      <c r="S326" s="235">
        <v>0</v>
      </c>
      <c r="T326" s="236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7" t="s">
        <v>134</v>
      </c>
      <c r="AT326" s="237" t="s">
        <v>129</v>
      </c>
      <c r="AU326" s="237" t="s">
        <v>85</v>
      </c>
      <c r="AY326" s="17" t="s">
        <v>127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7" t="s">
        <v>83</v>
      </c>
      <c r="BK326" s="238">
        <f>ROUND(I326*H326,2)</f>
        <v>0</v>
      </c>
      <c r="BL326" s="17" t="s">
        <v>134</v>
      </c>
      <c r="BM326" s="237" t="s">
        <v>629</v>
      </c>
    </row>
    <row r="327" s="13" customFormat="1">
      <c r="A327" s="13"/>
      <c r="B327" s="239"/>
      <c r="C327" s="240"/>
      <c r="D327" s="241" t="s">
        <v>136</v>
      </c>
      <c r="E327" s="242" t="s">
        <v>1</v>
      </c>
      <c r="F327" s="243" t="s">
        <v>630</v>
      </c>
      <c r="G327" s="240"/>
      <c r="H327" s="242" t="s">
        <v>1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9" t="s">
        <v>136</v>
      </c>
      <c r="AU327" s="249" t="s">
        <v>85</v>
      </c>
      <c r="AV327" s="13" t="s">
        <v>83</v>
      </c>
      <c r="AW327" s="13" t="s">
        <v>32</v>
      </c>
      <c r="AX327" s="13" t="s">
        <v>76</v>
      </c>
      <c r="AY327" s="249" t="s">
        <v>127</v>
      </c>
    </row>
    <row r="328" s="14" customFormat="1">
      <c r="A328" s="14"/>
      <c r="B328" s="250"/>
      <c r="C328" s="251"/>
      <c r="D328" s="241" t="s">
        <v>136</v>
      </c>
      <c r="E328" s="252" t="s">
        <v>1</v>
      </c>
      <c r="F328" s="253" t="s">
        <v>631</v>
      </c>
      <c r="G328" s="251"/>
      <c r="H328" s="254">
        <v>161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0" t="s">
        <v>136</v>
      </c>
      <c r="AU328" s="260" t="s">
        <v>85</v>
      </c>
      <c r="AV328" s="14" t="s">
        <v>85</v>
      </c>
      <c r="AW328" s="14" t="s">
        <v>32</v>
      </c>
      <c r="AX328" s="14" t="s">
        <v>76</v>
      </c>
      <c r="AY328" s="260" t="s">
        <v>127</v>
      </c>
    </row>
    <row r="329" s="15" customFormat="1">
      <c r="A329" s="15"/>
      <c r="B329" s="261"/>
      <c r="C329" s="262"/>
      <c r="D329" s="241" t="s">
        <v>136</v>
      </c>
      <c r="E329" s="263" t="s">
        <v>1</v>
      </c>
      <c r="F329" s="264" t="s">
        <v>139</v>
      </c>
      <c r="G329" s="262"/>
      <c r="H329" s="265">
        <v>161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1" t="s">
        <v>136</v>
      </c>
      <c r="AU329" s="271" t="s">
        <v>85</v>
      </c>
      <c r="AV329" s="15" t="s">
        <v>134</v>
      </c>
      <c r="AW329" s="15" t="s">
        <v>32</v>
      </c>
      <c r="AX329" s="15" t="s">
        <v>83</v>
      </c>
      <c r="AY329" s="271" t="s">
        <v>127</v>
      </c>
    </row>
    <row r="330" s="2" customFormat="1" ht="16.5" customHeight="1">
      <c r="A330" s="38"/>
      <c r="B330" s="39"/>
      <c r="C330" s="226" t="s">
        <v>369</v>
      </c>
      <c r="D330" s="226" t="s">
        <v>129</v>
      </c>
      <c r="E330" s="227" t="s">
        <v>627</v>
      </c>
      <c r="F330" s="228" t="s">
        <v>628</v>
      </c>
      <c r="G330" s="229" t="s">
        <v>146</v>
      </c>
      <c r="H330" s="230">
        <v>1486</v>
      </c>
      <c r="I330" s="231"/>
      <c r="J330" s="232">
        <f>ROUND(I330*H330,2)</f>
        <v>0</v>
      </c>
      <c r="K330" s="228" t="s">
        <v>133</v>
      </c>
      <c r="L330" s="44"/>
      <c r="M330" s="233" t="s">
        <v>1</v>
      </c>
      <c r="N330" s="234" t="s">
        <v>41</v>
      </c>
      <c r="O330" s="91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7" t="s">
        <v>134</v>
      </c>
      <c r="AT330" s="237" t="s">
        <v>129</v>
      </c>
      <c r="AU330" s="237" t="s">
        <v>85</v>
      </c>
      <c r="AY330" s="17" t="s">
        <v>127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7" t="s">
        <v>83</v>
      </c>
      <c r="BK330" s="238">
        <f>ROUND(I330*H330,2)</f>
        <v>0</v>
      </c>
      <c r="BL330" s="17" t="s">
        <v>134</v>
      </c>
      <c r="BM330" s="237" t="s">
        <v>632</v>
      </c>
    </row>
    <row r="331" s="13" customFormat="1">
      <c r="A331" s="13"/>
      <c r="B331" s="239"/>
      <c r="C331" s="240"/>
      <c r="D331" s="241" t="s">
        <v>136</v>
      </c>
      <c r="E331" s="242" t="s">
        <v>1</v>
      </c>
      <c r="F331" s="243" t="s">
        <v>633</v>
      </c>
      <c r="G331" s="240"/>
      <c r="H331" s="242" t="s">
        <v>1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9" t="s">
        <v>136</v>
      </c>
      <c r="AU331" s="249" t="s">
        <v>85</v>
      </c>
      <c r="AV331" s="13" t="s">
        <v>83</v>
      </c>
      <c r="AW331" s="13" t="s">
        <v>32</v>
      </c>
      <c r="AX331" s="13" t="s">
        <v>76</v>
      </c>
      <c r="AY331" s="249" t="s">
        <v>127</v>
      </c>
    </row>
    <row r="332" s="14" customFormat="1">
      <c r="A332" s="14"/>
      <c r="B332" s="250"/>
      <c r="C332" s="251"/>
      <c r="D332" s="241" t="s">
        <v>136</v>
      </c>
      <c r="E332" s="252" t="s">
        <v>1</v>
      </c>
      <c r="F332" s="253" t="s">
        <v>634</v>
      </c>
      <c r="G332" s="251"/>
      <c r="H332" s="254">
        <v>1486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0" t="s">
        <v>136</v>
      </c>
      <c r="AU332" s="260" t="s">
        <v>85</v>
      </c>
      <c r="AV332" s="14" t="s">
        <v>85</v>
      </c>
      <c r="AW332" s="14" t="s">
        <v>32</v>
      </c>
      <c r="AX332" s="14" t="s">
        <v>76</v>
      </c>
      <c r="AY332" s="260" t="s">
        <v>127</v>
      </c>
    </row>
    <row r="333" s="15" customFormat="1">
      <c r="A333" s="15"/>
      <c r="B333" s="261"/>
      <c r="C333" s="262"/>
      <c r="D333" s="241" t="s">
        <v>136</v>
      </c>
      <c r="E333" s="263" t="s">
        <v>1</v>
      </c>
      <c r="F333" s="264" t="s">
        <v>139</v>
      </c>
      <c r="G333" s="262"/>
      <c r="H333" s="265">
        <v>1486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71" t="s">
        <v>136</v>
      </c>
      <c r="AU333" s="271" t="s">
        <v>85</v>
      </c>
      <c r="AV333" s="15" t="s">
        <v>134</v>
      </c>
      <c r="AW333" s="15" t="s">
        <v>32</v>
      </c>
      <c r="AX333" s="15" t="s">
        <v>83</v>
      </c>
      <c r="AY333" s="271" t="s">
        <v>127</v>
      </c>
    </row>
    <row r="334" s="2" customFormat="1" ht="16.5" customHeight="1">
      <c r="A334" s="38"/>
      <c r="B334" s="39"/>
      <c r="C334" s="226" t="s">
        <v>373</v>
      </c>
      <c r="D334" s="226" t="s">
        <v>129</v>
      </c>
      <c r="E334" s="227" t="s">
        <v>635</v>
      </c>
      <c r="F334" s="228" t="s">
        <v>636</v>
      </c>
      <c r="G334" s="229" t="s">
        <v>146</v>
      </c>
      <c r="H334" s="230">
        <v>209</v>
      </c>
      <c r="I334" s="231"/>
      <c r="J334" s="232">
        <f>ROUND(I334*H334,2)</f>
        <v>0</v>
      </c>
      <c r="K334" s="228" t="s">
        <v>133</v>
      </c>
      <c r="L334" s="44"/>
      <c r="M334" s="233" t="s">
        <v>1</v>
      </c>
      <c r="N334" s="234" t="s">
        <v>41</v>
      </c>
      <c r="O334" s="91"/>
      <c r="P334" s="235">
        <f>O334*H334</f>
        <v>0</v>
      </c>
      <c r="Q334" s="235">
        <v>0</v>
      </c>
      <c r="R334" s="235">
        <f>Q334*H334</f>
        <v>0</v>
      </c>
      <c r="S334" s="235">
        <v>0</v>
      </c>
      <c r="T334" s="23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7" t="s">
        <v>134</v>
      </c>
      <c r="AT334" s="237" t="s">
        <v>129</v>
      </c>
      <c r="AU334" s="237" t="s">
        <v>85</v>
      </c>
      <c r="AY334" s="17" t="s">
        <v>127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7" t="s">
        <v>83</v>
      </c>
      <c r="BK334" s="238">
        <f>ROUND(I334*H334,2)</f>
        <v>0</v>
      </c>
      <c r="BL334" s="17" t="s">
        <v>134</v>
      </c>
      <c r="BM334" s="237" t="s">
        <v>637</v>
      </c>
    </row>
    <row r="335" s="13" customFormat="1">
      <c r="A335" s="13"/>
      <c r="B335" s="239"/>
      <c r="C335" s="240"/>
      <c r="D335" s="241" t="s">
        <v>136</v>
      </c>
      <c r="E335" s="242" t="s">
        <v>1</v>
      </c>
      <c r="F335" s="243" t="s">
        <v>638</v>
      </c>
      <c r="G335" s="240"/>
      <c r="H335" s="242" t="s">
        <v>1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9" t="s">
        <v>136</v>
      </c>
      <c r="AU335" s="249" t="s">
        <v>85</v>
      </c>
      <c r="AV335" s="13" t="s">
        <v>83</v>
      </c>
      <c r="AW335" s="13" t="s">
        <v>32</v>
      </c>
      <c r="AX335" s="13" t="s">
        <v>76</v>
      </c>
      <c r="AY335" s="249" t="s">
        <v>127</v>
      </c>
    </row>
    <row r="336" s="14" customFormat="1">
      <c r="A336" s="14"/>
      <c r="B336" s="250"/>
      <c r="C336" s="251"/>
      <c r="D336" s="241" t="s">
        <v>136</v>
      </c>
      <c r="E336" s="252" t="s">
        <v>1</v>
      </c>
      <c r="F336" s="253" t="s">
        <v>639</v>
      </c>
      <c r="G336" s="251"/>
      <c r="H336" s="254">
        <v>209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0" t="s">
        <v>136</v>
      </c>
      <c r="AU336" s="260" t="s">
        <v>85</v>
      </c>
      <c r="AV336" s="14" t="s">
        <v>85</v>
      </c>
      <c r="AW336" s="14" t="s">
        <v>32</v>
      </c>
      <c r="AX336" s="14" t="s">
        <v>76</v>
      </c>
      <c r="AY336" s="260" t="s">
        <v>127</v>
      </c>
    </row>
    <row r="337" s="15" customFormat="1">
      <c r="A337" s="15"/>
      <c r="B337" s="261"/>
      <c r="C337" s="262"/>
      <c r="D337" s="241" t="s">
        <v>136</v>
      </c>
      <c r="E337" s="263" t="s">
        <v>1</v>
      </c>
      <c r="F337" s="264" t="s">
        <v>139</v>
      </c>
      <c r="G337" s="262"/>
      <c r="H337" s="265">
        <v>209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1" t="s">
        <v>136</v>
      </c>
      <c r="AU337" s="271" t="s">
        <v>85</v>
      </c>
      <c r="AV337" s="15" t="s">
        <v>134</v>
      </c>
      <c r="AW337" s="15" t="s">
        <v>32</v>
      </c>
      <c r="AX337" s="15" t="s">
        <v>83</v>
      </c>
      <c r="AY337" s="271" t="s">
        <v>127</v>
      </c>
    </row>
    <row r="338" s="2" customFormat="1" ht="16.5" customHeight="1">
      <c r="A338" s="38"/>
      <c r="B338" s="39"/>
      <c r="C338" s="226" t="s">
        <v>379</v>
      </c>
      <c r="D338" s="226" t="s">
        <v>129</v>
      </c>
      <c r="E338" s="227" t="s">
        <v>640</v>
      </c>
      <c r="F338" s="228" t="s">
        <v>641</v>
      </c>
      <c r="G338" s="229" t="s">
        <v>146</v>
      </c>
      <c r="H338" s="230">
        <v>643</v>
      </c>
      <c r="I338" s="231"/>
      <c r="J338" s="232">
        <f>ROUND(I338*H338,2)</f>
        <v>0</v>
      </c>
      <c r="K338" s="228" t="s">
        <v>133</v>
      </c>
      <c r="L338" s="44"/>
      <c r="M338" s="233" t="s">
        <v>1</v>
      </c>
      <c r="N338" s="234" t="s">
        <v>41</v>
      </c>
      <c r="O338" s="91"/>
      <c r="P338" s="235">
        <f>O338*H338</f>
        <v>0</v>
      </c>
      <c r="Q338" s="235">
        <v>0</v>
      </c>
      <c r="R338" s="235">
        <f>Q338*H338</f>
        <v>0</v>
      </c>
      <c r="S338" s="235">
        <v>0</v>
      </c>
      <c r="T338" s="236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7" t="s">
        <v>134</v>
      </c>
      <c r="AT338" s="237" t="s">
        <v>129</v>
      </c>
      <c r="AU338" s="237" t="s">
        <v>85</v>
      </c>
      <c r="AY338" s="17" t="s">
        <v>127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7" t="s">
        <v>83</v>
      </c>
      <c r="BK338" s="238">
        <f>ROUND(I338*H338,2)</f>
        <v>0</v>
      </c>
      <c r="BL338" s="17" t="s">
        <v>134</v>
      </c>
      <c r="BM338" s="237" t="s">
        <v>642</v>
      </c>
    </row>
    <row r="339" s="13" customFormat="1">
      <c r="A339" s="13"/>
      <c r="B339" s="239"/>
      <c r="C339" s="240"/>
      <c r="D339" s="241" t="s">
        <v>136</v>
      </c>
      <c r="E339" s="242" t="s">
        <v>1</v>
      </c>
      <c r="F339" s="243" t="s">
        <v>643</v>
      </c>
      <c r="G339" s="240"/>
      <c r="H339" s="242" t="s">
        <v>1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9" t="s">
        <v>136</v>
      </c>
      <c r="AU339" s="249" t="s">
        <v>85</v>
      </c>
      <c r="AV339" s="13" t="s">
        <v>83</v>
      </c>
      <c r="AW339" s="13" t="s">
        <v>32</v>
      </c>
      <c r="AX339" s="13" t="s">
        <v>76</v>
      </c>
      <c r="AY339" s="249" t="s">
        <v>127</v>
      </c>
    </row>
    <row r="340" s="14" customFormat="1">
      <c r="A340" s="14"/>
      <c r="B340" s="250"/>
      <c r="C340" s="251"/>
      <c r="D340" s="241" t="s">
        <v>136</v>
      </c>
      <c r="E340" s="252" t="s">
        <v>1</v>
      </c>
      <c r="F340" s="253" t="s">
        <v>644</v>
      </c>
      <c r="G340" s="251"/>
      <c r="H340" s="254">
        <v>643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0" t="s">
        <v>136</v>
      </c>
      <c r="AU340" s="260" t="s">
        <v>85</v>
      </c>
      <c r="AV340" s="14" t="s">
        <v>85</v>
      </c>
      <c r="AW340" s="14" t="s">
        <v>32</v>
      </c>
      <c r="AX340" s="14" t="s">
        <v>76</v>
      </c>
      <c r="AY340" s="260" t="s">
        <v>127</v>
      </c>
    </row>
    <row r="341" s="15" customFormat="1">
      <c r="A341" s="15"/>
      <c r="B341" s="261"/>
      <c r="C341" s="262"/>
      <c r="D341" s="241" t="s">
        <v>136</v>
      </c>
      <c r="E341" s="263" t="s">
        <v>1</v>
      </c>
      <c r="F341" s="264" t="s">
        <v>139</v>
      </c>
      <c r="G341" s="262"/>
      <c r="H341" s="265">
        <v>643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1" t="s">
        <v>136</v>
      </c>
      <c r="AU341" s="271" t="s">
        <v>85</v>
      </c>
      <c r="AV341" s="15" t="s">
        <v>134</v>
      </c>
      <c r="AW341" s="15" t="s">
        <v>32</v>
      </c>
      <c r="AX341" s="15" t="s">
        <v>83</v>
      </c>
      <c r="AY341" s="271" t="s">
        <v>127</v>
      </c>
    </row>
    <row r="342" s="2" customFormat="1" ht="16.5" customHeight="1">
      <c r="A342" s="38"/>
      <c r="B342" s="39"/>
      <c r="C342" s="226" t="s">
        <v>383</v>
      </c>
      <c r="D342" s="226" t="s">
        <v>129</v>
      </c>
      <c r="E342" s="227" t="s">
        <v>645</v>
      </c>
      <c r="F342" s="228" t="s">
        <v>646</v>
      </c>
      <c r="G342" s="229" t="s">
        <v>146</v>
      </c>
      <c r="H342" s="230">
        <v>743</v>
      </c>
      <c r="I342" s="231"/>
      <c r="J342" s="232">
        <f>ROUND(I342*H342,2)</f>
        <v>0</v>
      </c>
      <c r="K342" s="228" t="s">
        <v>133</v>
      </c>
      <c r="L342" s="44"/>
      <c r="M342" s="233" t="s">
        <v>1</v>
      </c>
      <c r="N342" s="234" t="s">
        <v>41</v>
      </c>
      <c r="O342" s="91"/>
      <c r="P342" s="235">
        <f>O342*H342</f>
        <v>0</v>
      </c>
      <c r="Q342" s="235">
        <v>0</v>
      </c>
      <c r="R342" s="235">
        <f>Q342*H342</f>
        <v>0</v>
      </c>
      <c r="S342" s="235">
        <v>0</v>
      </c>
      <c r="T342" s="236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7" t="s">
        <v>134</v>
      </c>
      <c r="AT342" s="237" t="s">
        <v>129</v>
      </c>
      <c r="AU342" s="237" t="s">
        <v>85</v>
      </c>
      <c r="AY342" s="17" t="s">
        <v>127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7" t="s">
        <v>83</v>
      </c>
      <c r="BK342" s="238">
        <f>ROUND(I342*H342,2)</f>
        <v>0</v>
      </c>
      <c r="BL342" s="17" t="s">
        <v>134</v>
      </c>
      <c r="BM342" s="237" t="s">
        <v>647</v>
      </c>
    </row>
    <row r="343" s="13" customFormat="1">
      <c r="A343" s="13"/>
      <c r="B343" s="239"/>
      <c r="C343" s="240"/>
      <c r="D343" s="241" t="s">
        <v>136</v>
      </c>
      <c r="E343" s="242" t="s">
        <v>1</v>
      </c>
      <c r="F343" s="243" t="s">
        <v>648</v>
      </c>
      <c r="G343" s="240"/>
      <c r="H343" s="242" t="s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9" t="s">
        <v>136</v>
      </c>
      <c r="AU343" s="249" t="s">
        <v>85</v>
      </c>
      <c r="AV343" s="13" t="s">
        <v>83</v>
      </c>
      <c r="AW343" s="13" t="s">
        <v>32</v>
      </c>
      <c r="AX343" s="13" t="s">
        <v>76</v>
      </c>
      <c r="AY343" s="249" t="s">
        <v>127</v>
      </c>
    </row>
    <row r="344" s="14" customFormat="1">
      <c r="A344" s="14"/>
      <c r="B344" s="250"/>
      <c r="C344" s="251"/>
      <c r="D344" s="241" t="s">
        <v>136</v>
      </c>
      <c r="E344" s="252" t="s">
        <v>1</v>
      </c>
      <c r="F344" s="253" t="s">
        <v>618</v>
      </c>
      <c r="G344" s="251"/>
      <c r="H344" s="254">
        <v>743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136</v>
      </c>
      <c r="AU344" s="260" t="s">
        <v>85</v>
      </c>
      <c r="AV344" s="14" t="s">
        <v>85</v>
      </c>
      <c r="AW344" s="14" t="s">
        <v>32</v>
      </c>
      <c r="AX344" s="14" t="s">
        <v>76</v>
      </c>
      <c r="AY344" s="260" t="s">
        <v>127</v>
      </c>
    </row>
    <row r="345" s="15" customFormat="1">
      <c r="A345" s="15"/>
      <c r="B345" s="261"/>
      <c r="C345" s="262"/>
      <c r="D345" s="241" t="s">
        <v>136</v>
      </c>
      <c r="E345" s="263" t="s">
        <v>1</v>
      </c>
      <c r="F345" s="264" t="s">
        <v>139</v>
      </c>
      <c r="G345" s="262"/>
      <c r="H345" s="265">
        <v>743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1" t="s">
        <v>136</v>
      </c>
      <c r="AU345" s="271" t="s">
        <v>85</v>
      </c>
      <c r="AV345" s="15" t="s">
        <v>134</v>
      </c>
      <c r="AW345" s="15" t="s">
        <v>32</v>
      </c>
      <c r="AX345" s="15" t="s">
        <v>83</v>
      </c>
      <c r="AY345" s="271" t="s">
        <v>127</v>
      </c>
    </row>
    <row r="346" s="2" customFormat="1" ht="16.5" customHeight="1">
      <c r="A346" s="38"/>
      <c r="B346" s="39"/>
      <c r="C346" s="226" t="s">
        <v>389</v>
      </c>
      <c r="D346" s="226" t="s">
        <v>129</v>
      </c>
      <c r="E346" s="227" t="s">
        <v>649</v>
      </c>
      <c r="F346" s="228" t="s">
        <v>650</v>
      </c>
      <c r="G346" s="229" t="s">
        <v>146</v>
      </c>
      <c r="H346" s="230">
        <v>743</v>
      </c>
      <c r="I346" s="231"/>
      <c r="J346" s="232">
        <f>ROUND(I346*H346,2)</f>
        <v>0</v>
      </c>
      <c r="K346" s="228" t="s">
        <v>133</v>
      </c>
      <c r="L346" s="44"/>
      <c r="M346" s="233" t="s">
        <v>1</v>
      </c>
      <c r="N346" s="234" t="s">
        <v>41</v>
      </c>
      <c r="O346" s="91"/>
      <c r="P346" s="235">
        <f>O346*H346</f>
        <v>0</v>
      </c>
      <c r="Q346" s="235">
        <v>0</v>
      </c>
      <c r="R346" s="235">
        <f>Q346*H346</f>
        <v>0</v>
      </c>
      <c r="S346" s="235">
        <v>0</v>
      </c>
      <c r="T346" s="23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7" t="s">
        <v>134</v>
      </c>
      <c r="AT346" s="237" t="s">
        <v>129</v>
      </c>
      <c r="AU346" s="237" t="s">
        <v>85</v>
      </c>
      <c r="AY346" s="17" t="s">
        <v>127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7" t="s">
        <v>83</v>
      </c>
      <c r="BK346" s="238">
        <f>ROUND(I346*H346,2)</f>
        <v>0</v>
      </c>
      <c r="BL346" s="17" t="s">
        <v>134</v>
      </c>
      <c r="BM346" s="237" t="s">
        <v>651</v>
      </c>
    </row>
    <row r="347" s="13" customFormat="1">
      <c r="A347" s="13"/>
      <c r="B347" s="239"/>
      <c r="C347" s="240"/>
      <c r="D347" s="241" t="s">
        <v>136</v>
      </c>
      <c r="E347" s="242" t="s">
        <v>1</v>
      </c>
      <c r="F347" s="243" t="s">
        <v>652</v>
      </c>
      <c r="G347" s="240"/>
      <c r="H347" s="242" t="s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9" t="s">
        <v>136</v>
      </c>
      <c r="AU347" s="249" t="s">
        <v>85</v>
      </c>
      <c r="AV347" s="13" t="s">
        <v>83</v>
      </c>
      <c r="AW347" s="13" t="s">
        <v>32</v>
      </c>
      <c r="AX347" s="13" t="s">
        <v>76</v>
      </c>
      <c r="AY347" s="249" t="s">
        <v>127</v>
      </c>
    </row>
    <row r="348" s="14" customFormat="1">
      <c r="A348" s="14"/>
      <c r="B348" s="250"/>
      <c r="C348" s="251"/>
      <c r="D348" s="241" t="s">
        <v>136</v>
      </c>
      <c r="E348" s="252" t="s">
        <v>1</v>
      </c>
      <c r="F348" s="253" t="s">
        <v>618</v>
      </c>
      <c r="G348" s="251"/>
      <c r="H348" s="254">
        <v>743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0" t="s">
        <v>136</v>
      </c>
      <c r="AU348" s="260" t="s">
        <v>85</v>
      </c>
      <c r="AV348" s="14" t="s">
        <v>85</v>
      </c>
      <c r="AW348" s="14" t="s">
        <v>32</v>
      </c>
      <c r="AX348" s="14" t="s">
        <v>76</v>
      </c>
      <c r="AY348" s="260" t="s">
        <v>127</v>
      </c>
    </row>
    <row r="349" s="15" customFormat="1">
      <c r="A349" s="15"/>
      <c r="B349" s="261"/>
      <c r="C349" s="262"/>
      <c r="D349" s="241" t="s">
        <v>136</v>
      </c>
      <c r="E349" s="263" t="s">
        <v>1</v>
      </c>
      <c r="F349" s="264" t="s">
        <v>139</v>
      </c>
      <c r="G349" s="262"/>
      <c r="H349" s="265">
        <v>743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1" t="s">
        <v>136</v>
      </c>
      <c r="AU349" s="271" t="s">
        <v>85</v>
      </c>
      <c r="AV349" s="15" t="s">
        <v>134</v>
      </c>
      <c r="AW349" s="15" t="s">
        <v>32</v>
      </c>
      <c r="AX349" s="15" t="s">
        <v>83</v>
      </c>
      <c r="AY349" s="271" t="s">
        <v>127</v>
      </c>
    </row>
    <row r="350" s="2" customFormat="1" ht="16.5" customHeight="1">
      <c r="A350" s="38"/>
      <c r="B350" s="39"/>
      <c r="C350" s="226" t="s">
        <v>395</v>
      </c>
      <c r="D350" s="226" t="s">
        <v>129</v>
      </c>
      <c r="E350" s="227" t="s">
        <v>653</v>
      </c>
      <c r="F350" s="228" t="s">
        <v>654</v>
      </c>
      <c r="G350" s="229" t="s">
        <v>146</v>
      </c>
      <c r="H350" s="230">
        <v>643</v>
      </c>
      <c r="I350" s="231"/>
      <c r="J350" s="232">
        <f>ROUND(I350*H350,2)</f>
        <v>0</v>
      </c>
      <c r="K350" s="228" t="s">
        <v>133</v>
      </c>
      <c r="L350" s="44"/>
      <c r="M350" s="233" t="s">
        <v>1</v>
      </c>
      <c r="N350" s="234" t="s">
        <v>41</v>
      </c>
      <c r="O350" s="91"/>
      <c r="P350" s="235">
        <f>O350*H350</f>
        <v>0</v>
      </c>
      <c r="Q350" s="235">
        <v>0</v>
      </c>
      <c r="R350" s="235">
        <f>Q350*H350</f>
        <v>0</v>
      </c>
      <c r="S350" s="235">
        <v>0</v>
      </c>
      <c r="T350" s="23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7" t="s">
        <v>134</v>
      </c>
      <c r="AT350" s="237" t="s">
        <v>129</v>
      </c>
      <c r="AU350" s="237" t="s">
        <v>85</v>
      </c>
      <c r="AY350" s="17" t="s">
        <v>127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7" t="s">
        <v>83</v>
      </c>
      <c r="BK350" s="238">
        <f>ROUND(I350*H350,2)</f>
        <v>0</v>
      </c>
      <c r="BL350" s="17" t="s">
        <v>134</v>
      </c>
      <c r="BM350" s="237" t="s">
        <v>655</v>
      </c>
    </row>
    <row r="351" s="13" customFormat="1">
      <c r="A351" s="13"/>
      <c r="B351" s="239"/>
      <c r="C351" s="240"/>
      <c r="D351" s="241" t="s">
        <v>136</v>
      </c>
      <c r="E351" s="242" t="s">
        <v>1</v>
      </c>
      <c r="F351" s="243" t="s">
        <v>643</v>
      </c>
      <c r="G351" s="240"/>
      <c r="H351" s="242" t="s">
        <v>1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9" t="s">
        <v>136</v>
      </c>
      <c r="AU351" s="249" t="s">
        <v>85</v>
      </c>
      <c r="AV351" s="13" t="s">
        <v>83</v>
      </c>
      <c r="AW351" s="13" t="s">
        <v>32</v>
      </c>
      <c r="AX351" s="13" t="s">
        <v>76</v>
      </c>
      <c r="AY351" s="249" t="s">
        <v>127</v>
      </c>
    </row>
    <row r="352" s="14" customFormat="1">
      <c r="A352" s="14"/>
      <c r="B352" s="250"/>
      <c r="C352" s="251"/>
      <c r="D352" s="241" t="s">
        <v>136</v>
      </c>
      <c r="E352" s="252" t="s">
        <v>1</v>
      </c>
      <c r="F352" s="253" t="s">
        <v>644</v>
      </c>
      <c r="G352" s="251"/>
      <c r="H352" s="254">
        <v>643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136</v>
      </c>
      <c r="AU352" s="260" t="s">
        <v>85</v>
      </c>
      <c r="AV352" s="14" t="s">
        <v>85</v>
      </c>
      <c r="AW352" s="14" t="s">
        <v>32</v>
      </c>
      <c r="AX352" s="14" t="s">
        <v>76</v>
      </c>
      <c r="AY352" s="260" t="s">
        <v>127</v>
      </c>
    </row>
    <row r="353" s="15" customFormat="1">
      <c r="A353" s="15"/>
      <c r="B353" s="261"/>
      <c r="C353" s="262"/>
      <c r="D353" s="241" t="s">
        <v>136</v>
      </c>
      <c r="E353" s="263" t="s">
        <v>1</v>
      </c>
      <c r="F353" s="264" t="s">
        <v>139</v>
      </c>
      <c r="G353" s="262"/>
      <c r="H353" s="265">
        <v>643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1" t="s">
        <v>136</v>
      </c>
      <c r="AU353" s="271" t="s">
        <v>85</v>
      </c>
      <c r="AV353" s="15" t="s">
        <v>134</v>
      </c>
      <c r="AW353" s="15" t="s">
        <v>32</v>
      </c>
      <c r="AX353" s="15" t="s">
        <v>83</v>
      </c>
      <c r="AY353" s="271" t="s">
        <v>127</v>
      </c>
    </row>
    <row r="354" s="2" customFormat="1" ht="16.5" customHeight="1">
      <c r="A354" s="38"/>
      <c r="B354" s="39"/>
      <c r="C354" s="226" t="s">
        <v>399</v>
      </c>
      <c r="D354" s="226" t="s">
        <v>129</v>
      </c>
      <c r="E354" s="227" t="s">
        <v>653</v>
      </c>
      <c r="F354" s="228" t="s">
        <v>654</v>
      </c>
      <c r="G354" s="229" t="s">
        <v>146</v>
      </c>
      <c r="H354" s="230">
        <v>10</v>
      </c>
      <c r="I354" s="231"/>
      <c r="J354" s="232">
        <f>ROUND(I354*H354,2)</f>
        <v>0</v>
      </c>
      <c r="K354" s="228" t="s">
        <v>133</v>
      </c>
      <c r="L354" s="44"/>
      <c r="M354" s="233" t="s">
        <v>1</v>
      </c>
      <c r="N354" s="234" t="s">
        <v>41</v>
      </c>
      <c r="O354" s="91"/>
      <c r="P354" s="235">
        <f>O354*H354</f>
        <v>0</v>
      </c>
      <c r="Q354" s="235">
        <v>0</v>
      </c>
      <c r="R354" s="235">
        <f>Q354*H354</f>
        <v>0</v>
      </c>
      <c r="S354" s="235">
        <v>0</v>
      </c>
      <c r="T354" s="23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7" t="s">
        <v>134</v>
      </c>
      <c r="AT354" s="237" t="s">
        <v>129</v>
      </c>
      <c r="AU354" s="237" t="s">
        <v>85</v>
      </c>
      <c r="AY354" s="17" t="s">
        <v>127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7" t="s">
        <v>83</v>
      </c>
      <c r="BK354" s="238">
        <f>ROUND(I354*H354,2)</f>
        <v>0</v>
      </c>
      <c r="BL354" s="17" t="s">
        <v>134</v>
      </c>
      <c r="BM354" s="237" t="s">
        <v>656</v>
      </c>
    </row>
    <row r="355" s="13" customFormat="1">
      <c r="A355" s="13"/>
      <c r="B355" s="239"/>
      <c r="C355" s="240"/>
      <c r="D355" s="241" t="s">
        <v>136</v>
      </c>
      <c r="E355" s="242" t="s">
        <v>1</v>
      </c>
      <c r="F355" s="243" t="s">
        <v>657</v>
      </c>
      <c r="G355" s="240"/>
      <c r="H355" s="242" t="s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9" t="s">
        <v>136</v>
      </c>
      <c r="AU355" s="249" t="s">
        <v>85</v>
      </c>
      <c r="AV355" s="13" t="s">
        <v>83</v>
      </c>
      <c r="AW355" s="13" t="s">
        <v>32</v>
      </c>
      <c r="AX355" s="13" t="s">
        <v>76</v>
      </c>
      <c r="AY355" s="249" t="s">
        <v>127</v>
      </c>
    </row>
    <row r="356" s="14" customFormat="1">
      <c r="A356" s="14"/>
      <c r="B356" s="250"/>
      <c r="C356" s="251"/>
      <c r="D356" s="241" t="s">
        <v>136</v>
      </c>
      <c r="E356" s="252" t="s">
        <v>1</v>
      </c>
      <c r="F356" s="253" t="s">
        <v>177</v>
      </c>
      <c r="G356" s="251"/>
      <c r="H356" s="254">
        <v>10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0" t="s">
        <v>136</v>
      </c>
      <c r="AU356" s="260" t="s">
        <v>85</v>
      </c>
      <c r="AV356" s="14" t="s">
        <v>85</v>
      </c>
      <c r="AW356" s="14" t="s">
        <v>32</v>
      </c>
      <c r="AX356" s="14" t="s">
        <v>76</v>
      </c>
      <c r="AY356" s="260" t="s">
        <v>127</v>
      </c>
    </row>
    <row r="357" s="15" customFormat="1">
      <c r="A357" s="15"/>
      <c r="B357" s="261"/>
      <c r="C357" s="262"/>
      <c r="D357" s="241" t="s">
        <v>136</v>
      </c>
      <c r="E357" s="263" t="s">
        <v>1</v>
      </c>
      <c r="F357" s="264" t="s">
        <v>139</v>
      </c>
      <c r="G357" s="262"/>
      <c r="H357" s="265">
        <v>10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1" t="s">
        <v>136</v>
      </c>
      <c r="AU357" s="271" t="s">
        <v>85</v>
      </c>
      <c r="AV357" s="15" t="s">
        <v>134</v>
      </c>
      <c r="AW357" s="15" t="s">
        <v>32</v>
      </c>
      <c r="AX357" s="15" t="s">
        <v>83</v>
      </c>
      <c r="AY357" s="271" t="s">
        <v>127</v>
      </c>
    </row>
    <row r="358" s="2" customFormat="1" ht="16.5" customHeight="1">
      <c r="A358" s="38"/>
      <c r="B358" s="39"/>
      <c r="C358" s="226" t="s">
        <v>401</v>
      </c>
      <c r="D358" s="226" t="s">
        <v>129</v>
      </c>
      <c r="E358" s="227" t="s">
        <v>653</v>
      </c>
      <c r="F358" s="228" t="s">
        <v>654</v>
      </c>
      <c r="G358" s="229" t="s">
        <v>146</v>
      </c>
      <c r="H358" s="230">
        <v>84</v>
      </c>
      <c r="I358" s="231"/>
      <c r="J358" s="232">
        <f>ROUND(I358*H358,2)</f>
        <v>0</v>
      </c>
      <c r="K358" s="228" t="s">
        <v>133</v>
      </c>
      <c r="L358" s="44"/>
      <c r="M358" s="233" t="s">
        <v>1</v>
      </c>
      <c r="N358" s="234" t="s">
        <v>41</v>
      </c>
      <c r="O358" s="91"/>
      <c r="P358" s="235">
        <f>O358*H358</f>
        <v>0</v>
      </c>
      <c r="Q358" s="235">
        <v>0</v>
      </c>
      <c r="R358" s="235">
        <f>Q358*H358</f>
        <v>0</v>
      </c>
      <c r="S358" s="235">
        <v>0</v>
      </c>
      <c r="T358" s="236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7" t="s">
        <v>134</v>
      </c>
      <c r="AT358" s="237" t="s">
        <v>129</v>
      </c>
      <c r="AU358" s="237" t="s">
        <v>85</v>
      </c>
      <c r="AY358" s="17" t="s">
        <v>127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7" t="s">
        <v>83</v>
      </c>
      <c r="BK358" s="238">
        <f>ROUND(I358*H358,2)</f>
        <v>0</v>
      </c>
      <c r="BL358" s="17" t="s">
        <v>134</v>
      </c>
      <c r="BM358" s="237" t="s">
        <v>658</v>
      </c>
    </row>
    <row r="359" s="13" customFormat="1">
      <c r="A359" s="13"/>
      <c r="B359" s="239"/>
      <c r="C359" s="240"/>
      <c r="D359" s="241" t="s">
        <v>136</v>
      </c>
      <c r="E359" s="242" t="s">
        <v>1</v>
      </c>
      <c r="F359" s="243" t="s">
        <v>659</v>
      </c>
      <c r="G359" s="240"/>
      <c r="H359" s="242" t="s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9" t="s">
        <v>136</v>
      </c>
      <c r="AU359" s="249" t="s">
        <v>85</v>
      </c>
      <c r="AV359" s="13" t="s">
        <v>83</v>
      </c>
      <c r="AW359" s="13" t="s">
        <v>32</v>
      </c>
      <c r="AX359" s="13" t="s">
        <v>76</v>
      </c>
      <c r="AY359" s="249" t="s">
        <v>127</v>
      </c>
    </row>
    <row r="360" s="14" customFormat="1">
      <c r="A360" s="14"/>
      <c r="B360" s="250"/>
      <c r="C360" s="251"/>
      <c r="D360" s="241" t="s">
        <v>136</v>
      </c>
      <c r="E360" s="252" t="s">
        <v>1</v>
      </c>
      <c r="F360" s="253" t="s">
        <v>206</v>
      </c>
      <c r="G360" s="251"/>
      <c r="H360" s="254">
        <v>84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0" t="s">
        <v>136</v>
      </c>
      <c r="AU360" s="260" t="s">
        <v>85</v>
      </c>
      <c r="AV360" s="14" t="s">
        <v>85</v>
      </c>
      <c r="AW360" s="14" t="s">
        <v>32</v>
      </c>
      <c r="AX360" s="14" t="s">
        <v>76</v>
      </c>
      <c r="AY360" s="260" t="s">
        <v>127</v>
      </c>
    </row>
    <row r="361" s="15" customFormat="1">
      <c r="A361" s="15"/>
      <c r="B361" s="261"/>
      <c r="C361" s="262"/>
      <c r="D361" s="241" t="s">
        <v>136</v>
      </c>
      <c r="E361" s="263" t="s">
        <v>1</v>
      </c>
      <c r="F361" s="264" t="s">
        <v>139</v>
      </c>
      <c r="G361" s="262"/>
      <c r="H361" s="265">
        <v>84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1" t="s">
        <v>136</v>
      </c>
      <c r="AU361" s="271" t="s">
        <v>85</v>
      </c>
      <c r="AV361" s="15" t="s">
        <v>134</v>
      </c>
      <c r="AW361" s="15" t="s">
        <v>32</v>
      </c>
      <c r="AX361" s="15" t="s">
        <v>83</v>
      </c>
      <c r="AY361" s="271" t="s">
        <v>127</v>
      </c>
    </row>
    <row r="362" s="2" customFormat="1" ht="21.75" customHeight="1">
      <c r="A362" s="38"/>
      <c r="B362" s="39"/>
      <c r="C362" s="226" t="s">
        <v>406</v>
      </c>
      <c r="D362" s="226" t="s">
        <v>129</v>
      </c>
      <c r="E362" s="227" t="s">
        <v>660</v>
      </c>
      <c r="F362" s="228" t="s">
        <v>661</v>
      </c>
      <c r="G362" s="229" t="s">
        <v>146</v>
      </c>
      <c r="H362" s="230">
        <v>10</v>
      </c>
      <c r="I362" s="231"/>
      <c r="J362" s="232">
        <f>ROUND(I362*H362,2)</f>
        <v>0</v>
      </c>
      <c r="K362" s="228" t="s">
        <v>133</v>
      </c>
      <c r="L362" s="44"/>
      <c r="M362" s="233" t="s">
        <v>1</v>
      </c>
      <c r="N362" s="234" t="s">
        <v>41</v>
      </c>
      <c r="O362" s="91"/>
      <c r="P362" s="235">
        <f>O362*H362</f>
        <v>0</v>
      </c>
      <c r="Q362" s="235">
        <v>0</v>
      </c>
      <c r="R362" s="235">
        <f>Q362*H362</f>
        <v>0</v>
      </c>
      <c r="S362" s="235">
        <v>0</v>
      </c>
      <c r="T362" s="23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7" t="s">
        <v>134</v>
      </c>
      <c r="AT362" s="237" t="s">
        <v>129</v>
      </c>
      <c r="AU362" s="237" t="s">
        <v>85</v>
      </c>
      <c r="AY362" s="17" t="s">
        <v>127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7" t="s">
        <v>83</v>
      </c>
      <c r="BK362" s="238">
        <f>ROUND(I362*H362,2)</f>
        <v>0</v>
      </c>
      <c r="BL362" s="17" t="s">
        <v>134</v>
      </c>
      <c r="BM362" s="237" t="s">
        <v>662</v>
      </c>
    </row>
    <row r="363" s="13" customFormat="1">
      <c r="A363" s="13"/>
      <c r="B363" s="239"/>
      <c r="C363" s="240"/>
      <c r="D363" s="241" t="s">
        <v>136</v>
      </c>
      <c r="E363" s="242" t="s">
        <v>1</v>
      </c>
      <c r="F363" s="243" t="s">
        <v>663</v>
      </c>
      <c r="G363" s="240"/>
      <c r="H363" s="242" t="s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9" t="s">
        <v>136</v>
      </c>
      <c r="AU363" s="249" t="s">
        <v>85</v>
      </c>
      <c r="AV363" s="13" t="s">
        <v>83</v>
      </c>
      <c r="AW363" s="13" t="s">
        <v>32</v>
      </c>
      <c r="AX363" s="13" t="s">
        <v>76</v>
      </c>
      <c r="AY363" s="249" t="s">
        <v>127</v>
      </c>
    </row>
    <row r="364" s="14" customFormat="1">
      <c r="A364" s="14"/>
      <c r="B364" s="250"/>
      <c r="C364" s="251"/>
      <c r="D364" s="241" t="s">
        <v>136</v>
      </c>
      <c r="E364" s="252" t="s">
        <v>1</v>
      </c>
      <c r="F364" s="253" t="s">
        <v>177</v>
      </c>
      <c r="G364" s="251"/>
      <c r="H364" s="254">
        <v>10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136</v>
      </c>
      <c r="AU364" s="260" t="s">
        <v>85</v>
      </c>
      <c r="AV364" s="14" t="s">
        <v>85</v>
      </c>
      <c r="AW364" s="14" t="s">
        <v>32</v>
      </c>
      <c r="AX364" s="14" t="s">
        <v>76</v>
      </c>
      <c r="AY364" s="260" t="s">
        <v>127</v>
      </c>
    </row>
    <row r="365" s="15" customFormat="1">
      <c r="A365" s="15"/>
      <c r="B365" s="261"/>
      <c r="C365" s="262"/>
      <c r="D365" s="241" t="s">
        <v>136</v>
      </c>
      <c r="E365" s="263" t="s">
        <v>1</v>
      </c>
      <c r="F365" s="264" t="s">
        <v>139</v>
      </c>
      <c r="G365" s="262"/>
      <c r="H365" s="265">
        <v>10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71" t="s">
        <v>136</v>
      </c>
      <c r="AU365" s="271" t="s">
        <v>85</v>
      </c>
      <c r="AV365" s="15" t="s">
        <v>134</v>
      </c>
      <c r="AW365" s="15" t="s">
        <v>32</v>
      </c>
      <c r="AX365" s="15" t="s">
        <v>83</v>
      </c>
      <c r="AY365" s="271" t="s">
        <v>127</v>
      </c>
    </row>
    <row r="366" s="2" customFormat="1" ht="21.75" customHeight="1">
      <c r="A366" s="38"/>
      <c r="B366" s="39"/>
      <c r="C366" s="226" t="s">
        <v>412</v>
      </c>
      <c r="D366" s="226" t="s">
        <v>129</v>
      </c>
      <c r="E366" s="227" t="s">
        <v>664</v>
      </c>
      <c r="F366" s="228" t="s">
        <v>665</v>
      </c>
      <c r="G366" s="229" t="s">
        <v>146</v>
      </c>
      <c r="H366" s="230">
        <v>643</v>
      </c>
      <c r="I366" s="231"/>
      <c r="J366" s="232">
        <f>ROUND(I366*H366,2)</f>
        <v>0</v>
      </c>
      <c r="K366" s="228" t="s">
        <v>133</v>
      </c>
      <c r="L366" s="44"/>
      <c r="M366" s="233" t="s">
        <v>1</v>
      </c>
      <c r="N366" s="234" t="s">
        <v>41</v>
      </c>
      <c r="O366" s="91"/>
      <c r="P366" s="235">
        <f>O366*H366</f>
        <v>0</v>
      </c>
      <c r="Q366" s="235">
        <v>0</v>
      </c>
      <c r="R366" s="235">
        <f>Q366*H366</f>
        <v>0</v>
      </c>
      <c r="S366" s="235">
        <v>0</v>
      </c>
      <c r="T366" s="236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7" t="s">
        <v>134</v>
      </c>
      <c r="AT366" s="237" t="s">
        <v>129</v>
      </c>
      <c r="AU366" s="237" t="s">
        <v>85</v>
      </c>
      <c r="AY366" s="17" t="s">
        <v>127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7" t="s">
        <v>83</v>
      </c>
      <c r="BK366" s="238">
        <f>ROUND(I366*H366,2)</f>
        <v>0</v>
      </c>
      <c r="BL366" s="17" t="s">
        <v>134</v>
      </c>
      <c r="BM366" s="237" t="s">
        <v>666</v>
      </c>
    </row>
    <row r="367" s="13" customFormat="1">
      <c r="A367" s="13"/>
      <c r="B367" s="239"/>
      <c r="C367" s="240"/>
      <c r="D367" s="241" t="s">
        <v>136</v>
      </c>
      <c r="E367" s="242" t="s">
        <v>1</v>
      </c>
      <c r="F367" s="243" t="s">
        <v>667</v>
      </c>
      <c r="G367" s="240"/>
      <c r="H367" s="242" t="s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136</v>
      </c>
      <c r="AU367" s="249" t="s">
        <v>85</v>
      </c>
      <c r="AV367" s="13" t="s">
        <v>83</v>
      </c>
      <c r="AW367" s="13" t="s">
        <v>32</v>
      </c>
      <c r="AX367" s="13" t="s">
        <v>76</v>
      </c>
      <c r="AY367" s="249" t="s">
        <v>127</v>
      </c>
    </row>
    <row r="368" s="14" customFormat="1">
      <c r="A368" s="14"/>
      <c r="B368" s="250"/>
      <c r="C368" s="251"/>
      <c r="D368" s="241" t="s">
        <v>136</v>
      </c>
      <c r="E368" s="252" t="s">
        <v>1</v>
      </c>
      <c r="F368" s="253" t="s">
        <v>644</v>
      </c>
      <c r="G368" s="251"/>
      <c r="H368" s="254">
        <v>643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136</v>
      </c>
      <c r="AU368" s="260" t="s">
        <v>85</v>
      </c>
      <c r="AV368" s="14" t="s">
        <v>85</v>
      </c>
      <c r="AW368" s="14" t="s">
        <v>32</v>
      </c>
      <c r="AX368" s="14" t="s">
        <v>76</v>
      </c>
      <c r="AY368" s="260" t="s">
        <v>127</v>
      </c>
    </row>
    <row r="369" s="15" customFormat="1">
      <c r="A369" s="15"/>
      <c r="B369" s="261"/>
      <c r="C369" s="262"/>
      <c r="D369" s="241" t="s">
        <v>136</v>
      </c>
      <c r="E369" s="263" t="s">
        <v>1</v>
      </c>
      <c r="F369" s="264" t="s">
        <v>139</v>
      </c>
      <c r="G369" s="262"/>
      <c r="H369" s="265">
        <v>643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1" t="s">
        <v>136</v>
      </c>
      <c r="AU369" s="271" t="s">
        <v>85</v>
      </c>
      <c r="AV369" s="15" t="s">
        <v>134</v>
      </c>
      <c r="AW369" s="15" t="s">
        <v>32</v>
      </c>
      <c r="AX369" s="15" t="s">
        <v>83</v>
      </c>
      <c r="AY369" s="271" t="s">
        <v>127</v>
      </c>
    </row>
    <row r="370" s="2" customFormat="1" ht="21.75" customHeight="1">
      <c r="A370" s="38"/>
      <c r="B370" s="39"/>
      <c r="C370" s="226" t="s">
        <v>417</v>
      </c>
      <c r="D370" s="226" t="s">
        <v>129</v>
      </c>
      <c r="E370" s="227" t="s">
        <v>664</v>
      </c>
      <c r="F370" s="228" t="s">
        <v>665</v>
      </c>
      <c r="G370" s="229" t="s">
        <v>146</v>
      </c>
      <c r="H370" s="230">
        <v>84</v>
      </c>
      <c r="I370" s="231"/>
      <c r="J370" s="232">
        <f>ROUND(I370*H370,2)</f>
        <v>0</v>
      </c>
      <c r="K370" s="228" t="s">
        <v>133</v>
      </c>
      <c r="L370" s="44"/>
      <c r="M370" s="233" t="s">
        <v>1</v>
      </c>
      <c r="N370" s="234" t="s">
        <v>41</v>
      </c>
      <c r="O370" s="91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7" t="s">
        <v>134</v>
      </c>
      <c r="AT370" s="237" t="s">
        <v>129</v>
      </c>
      <c r="AU370" s="237" t="s">
        <v>85</v>
      </c>
      <c r="AY370" s="17" t="s">
        <v>127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7" t="s">
        <v>83</v>
      </c>
      <c r="BK370" s="238">
        <f>ROUND(I370*H370,2)</f>
        <v>0</v>
      </c>
      <c r="BL370" s="17" t="s">
        <v>134</v>
      </c>
      <c r="BM370" s="237" t="s">
        <v>668</v>
      </c>
    </row>
    <row r="371" s="13" customFormat="1">
      <c r="A371" s="13"/>
      <c r="B371" s="239"/>
      <c r="C371" s="240"/>
      <c r="D371" s="241" t="s">
        <v>136</v>
      </c>
      <c r="E371" s="242" t="s">
        <v>1</v>
      </c>
      <c r="F371" s="243" t="s">
        <v>659</v>
      </c>
      <c r="G371" s="240"/>
      <c r="H371" s="242" t="s">
        <v>1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9" t="s">
        <v>136</v>
      </c>
      <c r="AU371" s="249" t="s">
        <v>85</v>
      </c>
      <c r="AV371" s="13" t="s">
        <v>83</v>
      </c>
      <c r="AW371" s="13" t="s">
        <v>32</v>
      </c>
      <c r="AX371" s="13" t="s">
        <v>76</v>
      </c>
      <c r="AY371" s="249" t="s">
        <v>127</v>
      </c>
    </row>
    <row r="372" s="14" customFormat="1">
      <c r="A372" s="14"/>
      <c r="B372" s="250"/>
      <c r="C372" s="251"/>
      <c r="D372" s="241" t="s">
        <v>136</v>
      </c>
      <c r="E372" s="252" t="s">
        <v>1</v>
      </c>
      <c r="F372" s="253" t="s">
        <v>206</v>
      </c>
      <c r="G372" s="251"/>
      <c r="H372" s="254">
        <v>84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0" t="s">
        <v>136</v>
      </c>
      <c r="AU372" s="260" t="s">
        <v>85</v>
      </c>
      <c r="AV372" s="14" t="s">
        <v>85</v>
      </c>
      <c r="AW372" s="14" t="s">
        <v>32</v>
      </c>
      <c r="AX372" s="14" t="s">
        <v>76</v>
      </c>
      <c r="AY372" s="260" t="s">
        <v>127</v>
      </c>
    </row>
    <row r="373" s="15" customFormat="1">
      <c r="A373" s="15"/>
      <c r="B373" s="261"/>
      <c r="C373" s="262"/>
      <c r="D373" s="241" t="s">
        <v>136</v>
      </c>
      <c r="E373" s="263" t="s">
        <v>1</v>
      </c>
      <c r="F373" s="264" t="s">
        <v>139</v>
      </c>
      <c r="G373" s="262"/>
      <c r="H373" s="265">
        <v>84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1" t="s">
        <v>136</v>
      </c>
      <c r="AU373" s="271" t="s">
        <v>85</v>
      </c>
      <c r="AV373" s="15" t="s">
        <v>134</v>
      </c>
      <c r="AW373" s="15" t="s">
        <v>32</v>
      </c>
      <c r="AX373" s="15" t="s">
        <v>83</v>
      </c>
      <c r="AY373" s="271" t="s">
        <v>127</v>
      </c>
    </row>
    <row r="374" s="2" customFormat="1" ht="16.5" customHeight="1">
      <c r="A374" s="38"/>
      <c r="B374" s="39"/>
      <c r="C374" s="226" t="s">
        <v>421</v>
      </c>
      <c r="D374" s="226" t="s">
        <v>129</v>
      </c>
      <c r="E374" s="227" t="s">
        <v>669</v>
      </c>
      <c r="F374" s="228" t="s">
        <v>670</v>
      </c>
      <c r="G374" s="229" t="s">
        <v>146</v>
      </c>
      <c r="H374" s="230">
        <v>33</v>
      </c>
      <c r="I374" s="231"/>
      <c r="J374" s="232">
        <f>ROUND(I374*H374,2)</f>
        <v>0</v>
      </c>
      <c r="K374" s="228" t="s">
        <v>133</v>
      </c>
      <c r="L374" s="44"/>
      <c r="M374" s="233" t="s">
        <v>1</v>
      </c>
      <c r="N374" s="234" t="s">
        <v>41</v>
      </c>
      <c r="O374" s="91"/>
      <c r="P374" s="235">
        <f>O374*H374</f>
        <v>0</v>
      </c>
      <c r="Q374" s="235">
        <v>0.090620000000000006</v>
      </c>
      <c r="R374" s="235">
        <f>Q374*H374</f>
        <v>2.9904600000000001</v>
      </c>
      <c r="S374" s="235">
        <v>0</v>
      </c>
      <c r="T374" s="236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37" t="s">
        <v>134</v>
      </c>
      <c r="AT374" s="237" t="s">
        <v>129</v>
      </c>
      <c r="AU374" s="237" t="s">
        <v>85</v>
      </c>
      <c r="AY374" s="17" t="s">
        <v>127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7" t="s">
        <v>83</v>
      </c>
      <c r="BK374" s="238">
        <f>ROUND(I374*H374,2)</f>
        <v>0</v>
      </c>
      <c r="BL374" s="17" t="s">
        <v>134</v>
      </c>
      <c r="BM374" s="237" t="s">
        <v>671</v>
      </c>
    </row>
    <row r="375" s="13" customFormat="1">
      <c r="A375" s="13"/>
      <c r="B375" s="239"/>
      <c r="C375" s="240"/>
      <c r="D375" s="241" t="s">
        <v>136</v>
      </c>
      <c r="E375" s="242" t="s">
        <v>1</v>
      </c>
      <c r="F375" s="243" t="s">
        <v>672</v>
      </c>
      <c r="G375" s="240"/>
      <c r="H375" s="242" t="s">
        <v>1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136</v>
      </c>
      <c r="AU375" s="249" t="s">
        <v>85</v>
      </c>
      <c r="AV375" s="13" t="s">
        <v>83</v>
      </c>
      <c r="AW375" s="13" t="s">
        <v>32</v>
      </c>
      <c r="AX375" s="13" t="s">
        <v>76</v>
      </c>
      <c r="AY375" s="249" t="s">
        <v>127</v>
      </c>
    </row>
    <row r="376" s="14" customFormat="1">
      <c r="A376" s="14"/>
      <c r="B376" s="250"/>
      <c r="C376" s="251"/>
      <c r="D376" s="241" t="s">
        <v>136</v>
      </c>
      <c r="E376" s="252" t="s">
        <v>1</v>
      </c>
      <c r="F376" s="253" t="s">
        <v>626</v>
      </c>
      <c r="G376" s="251"/>
      <c r="H376" s="254">
        <v>33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136</v>
      </c>
      <c r="AU376" s="260" t="s">
        <v>85</v>
      </c>
      <c r="AV376" s="14" t="s">
        <v>85</v>
      </c>
      <c r="AW376" s="14" t="s">
        <v>32</v>
      </c>
      <c r="AX376" s="14" t="s">
        <v>76</v>
      </c>
      <c r="AY376" s="260" t="s">
        <v>127</v>
      </c>
    </row>
    <row r="377" s="15" customFormat="1">
      <c r="A377" s="15"/>
      <c r="B377" s="261"/>
      <c r="C377" s="262"/>
      <c r="D377" s="241" t="s">
        <v>136</v>
      </c>
      <c r="E377" s="263" t="s">
        <v>1</v>
      </c>
      <c r="F377" s="264" t="s">
        <v>139</v>
      </c>
      <c r="G377" s="262"/>
      <c r="H377" s="265">
        <v>33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1" t="s">
        <v>136</v>
      </c>
      <c r="AU377" s="271" t="s">
        <v>85</v>
      </c>
      <c r="AV377" s="15" t="s">
        <v>134</v>
      </c>
      <c r="AW377" s="15" t="s">
        <v>32</v>
      </c>
      <c r="AX377" s="15" t="s">
        <v>83</v>
      </c>
      <c r="AY377" s="271" t="s">
        <v>127</v>
      </c>
    </row>
    <row r="378" s="2" customFormat="1" ht="16.5" customHeight="1">
      <c r="A378" s="38"/>
      <c r="B378" s="39"/>
      <c r="C378" s="272" t="s">
        <v>427</v>
      </c>
      <c r="D378" s="272" t="s">
        <v>323</v>
      </c>
      <c r="E378" s="273" t="s">
        <v>673</v>
      </c>
      <c r="F378" s="274" t="s">
        <v>674</v>
      </c>
      <c r="G378" s="275" t="s">
        <v>146</v>
      </c>
      <c r="H378" s="276">
        <v>29.849</v>
      </c>
      <c r="I378" s="277"/>
      <c r="J378" s="278">
        <f>ROUND(I378*H378,2)</f>
        <v>0</v>
      </c>
      <c r="K378" s="274" t="s">
        <v>133</v>
      </c>
      <c r="L378" s="279"/>
      <c r="M378" s="280" t="s">
        <v>1</v>
      </c>
      <c r="N378" s="281" t="s">
        <v>41</v>
      </c>
      <c r="O378" s="91"/>
      <c r="P378" s="235">
        <f>O378*H378</f>
        <v>0</v>
      </c>
      <c r="Q378" s="235">
        <v>0.17599999999999999</v>
      </c>
      <c r="R378" s="235">
        <f>Q378*H378</f>
        <v>5.2534239999999999</v>
      </c>
      <c r="S378" s="235">
        <v>0</v>
      </c>
      <c r="T378" s="23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7" t="s">
        <v>167</v>
      </c>
      <c r="AT378" s="237" t="s">
        <v>323</v>
      </c>
      <c r="AU378" s="237" t="s">
        <v>85</v>
      </c>
      <c r="AY378" s="17" t="s">
        <v>127</v>
      </c>
      <c r="BE378" s="238">
        <f>IF(N378="základní",J378,0)</f>
        <v>0</v>
      </c>
      <c r="BF378" s="238">
        <f>IF(N378="snížená",J378,0)</f>
        <v>0</v>
      </c>
      <c r="BG378" s="238">
        <f>IF(N378="zákl. přenesená",J378,0)</f>
        <v>0</v>
      </c>
      <c r="BH378" s="238">
        <f>IF(N378="sníž. přenesená",J378,0)</f>
        <v>0</v>
      </c>
      <c r="BI378" s="238">
        <f>IF(N378="nulová",J378,0)</f>
        <v>0</v>
      </c>
      <c r="BJ378" s="17" t="s">
        <v>83</v>
      </c>
      <c r="BK378" s="238">
        <f>ROUND(I378*H378,2)</f>
        <v>0</v>
      </c>
      <c r="BL378" s="17" t="s">
        <v>134</v>
      </c>
      <c r="BM378" s="237" t="s">
        <v>675</v>
      </c>
    </row>
    <row r="379" s="13" customFormat="1">
      <c r="A379" s="13"/>
      <c r="B379" s="239"/>
      <c r="C379" s="240"/>
      <c r="D379" s="241" t="s">
        <v>136</v>
      </c>
      <c r="E379" s="242" t="s">
        <v>1</v>
      </c>
      <c r="F379" s="243" t="s">
        <v>676</v>
      </c>
      <c r="G379" s="240"/>
      <c r="H379" s="242" t="s">
        <v>1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9" t="s">
        <v>136</v>
      </c>
      <c r="AU379" s="249" t="s">
        <v>85</v>
      </c>
      <c r="AV379" s="13" t="s">
        <v>83</v>
      </c>
      <c r="AW379" s="13" t="s">
        <v>32</v>
      </c>
      <c r="AX379" s="13" t="s">
        <v>76</v>
      </c>
      <c r="AY379" s="249" t="s">
        <v>127</v>
      </c>
    </row>
    <row r="380" s="14" customFormat="1">
      <c r="A380" s="14"/>
      <c r="B380" s="250"/>
      <c r="C380" s="251"/>
      <c r="D380" s="241" t="s">
        <v>136</v>
      </c>
      <c r="E380" s="252" t="s">
        <v>1</v>
      </c>
      <c r="F380" s="253" t="s">
        <v>677</v>
      </c>
      <c r="G380" s="251"/>
      <c r="H380" s="254">
        <v>29.849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0" t="s">
        <v>136</v>
      </c>
      <c r="AU380" s="260" t="s">
        <v>85</v>
      </c>
      <c r="AV380" s="14" t="s">
        <v>85</v>
      </c>
      <c r="AW380" s="14" t="s">
        <v>32</v>
      </c>
      <c r="AX380" s="14" t="s">
        <v>76</v>
      </c>
      <c r="AY380" s="260" t="s">
        <v>127</v>
      </c>
    </row>
    <row r="381" s="15" customFormat="1">
      <c r="A381" s="15"/>
      <c r="B381" s="261"/>
      <c r="C381" s="262"/>
      <c r="D381" s="241" t="s">
        <v>136</v>
      </c>
      <c r="E381" s="263" t="s">
        <v>1</v>
      </c>
      <c r="F381" s="264" t="s">
        <v>139</v>
      </c>
      <c r="G381" s="262"/>
      <c r="H381" s="265">
        <v>29.849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71" t="s">
        <v>136</v>
      </c>
      <c r="AU381" s="271" t="s">
        <v>85</v>
      </c>
      <c r="AV381" s="15" t="s">
        <v>134</v>
      </c>
      <c r="AW381" s="15" t="s">
        <v>32</v>
      </c>
      <c r="AX381" s="15" t="s">
        <v>83</v>
      </c>
      <c r="AY381" s="271" t="s">
        <v>127</v>
      </c>
    </row>
    <row r="382" s="2" customFormat="1" ht="16.5" customHeight="1">
      <c r="A382" s="38"/>
      <c r="B382" s="39"/>
      <c r="C382" s="272" t="s">
        <v>433</v>
      </c>
      <c r="D382" s="272" t="s">
        <v>323</v>
      </c>
      <c r="E382" s="273" t="s">
        <v>678</v>
      </c>
      <c r="F382" s="274" t="s">
        <v>679</v>
      </c>
      <c r="G382" s="275" t="s">
        <v>146</v>
      </c>
      <c r="H382" s="276">
        <v>1.03</v>
      </c>
      <c r="I382" s="277"/>
      <c r="J382" s="278">
        <f>ROUND(I382*H382,2)</f>
        <v>0</v>
      </c>
      <c r="K382" s="274" t="s">
        <v>133</v>
      </c>
      <c r="L382" s="279"/>
      <c r="M382" s="280" t="s">
        <v>1</v>
      </c>
      <c r="N382" s="281" t="s">
        <v>41</v>
      </c>
      <c r="O382" s="91"/>
      <c r="P382" s="235">
        <f>O382*H382</f>
        <v>0</v>
      </c>
      <c r="Q382" s="235">
        <v>0.17499999999999999</v>
      </c>
      <c r="R382" s="235">
        <f>Q382*H382</f>
        <v>0.18024999999999999</v>
      </c>
      <c r="S382" s="235">
        <v>0</v>
      </c>
      <c r="T382" s="236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37" t="s">
        <v>167</v>
      </c>
      <c r="AT382" s="237" t="s">
        <v>323</v>
      </c>
      <c r="AU382" s="237" t="s">
        <v>85</v>
      </c>
      <c r="AY382" s="17" t="s">
        <v>127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7" t="s">
        <v>83</v>
      </c>
      <c r="BK382" s="238">
        <f>ROUND(I382*H382,2)</f>
        <v>0</v>
      </c>
      <c r="BL382" s="17" t="s">
        <v>134</v>
      </c>
      <c r="BM382" s="237" t="s">
        <v>680</v>
      </c>
    </row>
    <row r="383" s="13" customFormat="1">
      <c r="A383" s="13"/>
      <c r="B383" s="239"/>
      <c r="C383" s="240"/>
      <c r="D383" s="241" t="s">
        <v>136</v>
      </c>
      <c r="E383" s="242" t="s">
        <v>1</v>
      </c>
      <c r="F383" s="243" t="s">
        <v>681</v>
      </c>
      <c r="G383" s="240"/>
      <c r="H383" s="242" t="s">
        <v>1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9" t="s">
        <v>136</v>
      </c>
      <c r="AU383" s="249" t="s">
        <v>85</v>
      </c>
      <c r="AV383" s="13" t="s">
        <v>83</v>
      </c>
      <c r="AW383" s="13" t="s">
        <v>32</v>
      </c>
      <c r="AX383" s="13" t="s">
        <v>76</v>
      </c>
      <c r="AY383" s="249" t="s">
        <v>127</v>
      </c>
    </row>
    <row r="384" s="14" customFormat="1">
      <c r="A384" s="14"/>
      <c r="B384" s="250"/>
      <c r="C384" s="251"/>
      <c r="D384" s="241" t="s">
        <v>136</v>
      </c>
      <c r="E384" s="252" t="s">
        <v>1</v>
      </c>
      <c r="F384" s="253" t="s">
        <v>682</v>
      </c>
      <c r="G384" s="251"/>
      <c r="H384" s="254">
        <v>1.03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0" t="s">
        <v>136</v>
      </c>
      <c r="AU384" s="260" t="s">
        <v>85</v>
      </c>
      <c r="AV384" s="14" t="s">
        <v>85</v>
      </c>
      <c r="AW384" s="14" t="s">
        <v>32</v>
      </c>
      <c r="AX384" s="14" t="s">
        <v>76</v>
      </c>
      <c r="AY384" s="260" t="s">
        <v>127</v>
      </c>
    </row>
    <row r="385" s="15" customFormat="1">
      <c r="A385" s="15"/>
      <c r="B385" s="261"/>
      <c r="C385" s="262"/>
      <c r="D385" s="241" t="s">
        <v>136</v>
      </c>
      <c r="E385" s="263" t="s">
        <v>1</v>
      </c>
      <c r="F385" s="264" t="s">
        <v>139</v>
      </c>
      <c r="G385" s="262"/>
      <c r="H385" s="265">
        <v>1.03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71" t="s">
        <v>136</v>
      </c>
      <c r="AU385" s="271" t="s">
        <v>85</v>
      </c>
      <c r="AV385" s="15" t="s">
        <v>134</v>
      </c>
      <c r="AW385" s="15" t="s">
        <v>32</v>
      </c>
      <c r="AX385" s="15" t="s">
        <v>83</v>
      </c>
      <c r="AY385" s="271" t="s">
        <v>127</v>
      </c>
    </row>
    <row r="386" s="2" customFormat="1" ht="16.5" customHeight="1">
      <c r="A386" s="38"/>
      <c r="B386" s="39"/>
      <c r="C386" s="272" t="s">
        <v>436</v>
      </c>
      <c r="D386" s="272" t="s">
        <v>323</v>
      </c>
      <c r="E386" s="273" t="s">
        <v>683</v>
      </c>
      <c r="F386" s="274" t="s">
        <v>684</v>
      </c>
      <c r="G386" s="275" t="s">
        <v>146</v>
      </c>
      <c r="H386" s="276">
        <v>3.1110000000000002</v>
      </c>
      <c r="I386" s="277"/>
      <c r="J386" s="278">
        <f>ROUND(I386*H386,2)</f>
        <v>0</v>
      </c>
      <c r="K386" s="274" t="s">
        <v>1</v>
      </c>
      <c r="L386" s="279"/>
      <c r="M386" s="280" t="s">
        <v>1</v>
      </c>
      <c r="N386" s="281" t="s">
        <v>41</v>
      </c>
      <c r="O386" s="91"/>
      <c r="P386" s="235">
        <f>O386*H386</f>
        <v>0</v>
      </c>
      <c r="Q386" s="235">
        <v>0.16300000000000001</v>
      </c>
      <c r="R386" s="235">
        <f>Q386*H386</f>
        <v>0.50709300000000002</v>
      </c>
      <c r="S386" s="235">
        <v>0</v>
      </c>
      <c r="T386" s="236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37" t="s">
        <v>167</v>
      </c>
      <c r="AT386" s="237" t="s">
        <v>323</v>
      </c>
      <c r="AU386" s="237" t="s">
        <v>85</v>
      </c>
      <c r="AY386" s="17" t="s">
        <v>127</v>
      </c>
      <c r="BE386" s="238">
        <f>IF(N386="základní",J386,0)</f>
        <v>0</v>
      </c>
      <c r="BF386" s="238">
        <f>IF(N386="snížená",J386,0)</f>
        <v>0</v>
      </c>
      <c r="BG386" s="238">
        <f>IF(N386="zákl. přenesená",J386,0)</f>
        <v>0</v>
      </c>
      <c r="BH386" s="238">
        <f>IF(N386="sníž. přenesená",J386,0)</f>
        <v>0</v>
      </c>
      <c r="BI386" s="238">
        <f>IF(N386="nulová",J386,0)</f>
        <v>0</v>
      </c>
      <c r="BJ386" s="17" t="s">
        <v>83</v>
      </c>
      <c r="BK386" s="238">
        <f>ROUND(I386*H386,2)</f>
        <v>0</v>
      </c>
      <c r="BL386" s="17" t="s">
        <v>134</v>
      </c>
      <c r="BM386" s="237" t="s">
        <v>685</v>
      </c>
    </row>
    <row r="387" s="13" customFormat="1">
      <c r="A387" s="13"/>
      <c r="B387" s="239"/>
      <c r="C387" s="240"/>
      <c r="D387" s="241" t="s">
        <v>136</v>
      </c>
      <c r="E387" s="242" t="s">
        <v>1</v>
      </c>
      <c r="F387" s="243" t="s">
        <v>686</v>
      </c>
      <c r="G387" s="240"/>
      <c r="H387" s="242" t="s">
        <v>1</v>
      </c>
      <c r="I387" s="244"/>
      <c r="J387" s="240"/>
      <c r="K387" s="240"/>
      <c r="L387" s="245"/>
      <c r="M387" s="246"/>
      <c r="N387" s="247"/>
      <c r="O387" s="247"/>
      <c r="P387" s="247"/>
      <c r="Q387" s="247"/>
      <c r="R387" s="247"/>
      <c r="S387" s="247"/>
      <c r="T387" s="24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9" t="s">
        <v>136</v>
      </c>
      <c r="AU387" s="249" t="s">
        <v>85</v>
      </c>
      <c r="AV387" s="13" t="s">
        <v>83</v>
      </c>
      <c r="AW387" s="13" t="s">
        <v>32</v>
      </c>
      <c r="AX387" s="13" t="s">
        <v>76</v>
      </c>
      <c r="AY387" s="249" t="s">
        <v>127</v>
      </c>
    </row>
    <row r="388" s="14" customFormat="1">
      <c r="A388" s="14"/>
      <c r="B388" s="250"/>
      <c r="C388" s="251"/>
      <c r="D388" s="241" t="s">
        <v>136</v>
      </c>
      <c r="E388" s="252" t="s">
        <v>1</v>
      </c>
      <c r="F388" s="253" t="s">
        <v>687</v>
      </c>
      <c r="G388" s="251"/>
      <c r="H388" s="254">
        <v>3.1110000000000002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0" t="s">
        <v>136</v>
      </c>
      <c r="AU388" s="260" t="s">
        <v>85</v>
      </c>
      <c r="AV388" s="14" t="s">
        <v>85</v>
      </c>
      <c r="AW388" s="14" t="s">
        <v>32</v>
      </c>
      <c r="AX388" s="14" t="s">
        <v>76</v>
      </c>
      <c r="AY388" s="260" t="s">
        <v>127</v>
      </c>
    </row>
    <row r="389" s="15" customFormat="1">
      <c r="A389" s="15"/>
      <c r="B389" s="261"/>
      <c r="C389" s="262"/>
      <c r="D389" s="241" t="s">
        <v>136</v>
      </c>
      <c r="E389" s="263" t="s">
        <v>1</v>
      </c>
      <c r="F389" s="264" t="s">
        <v>139</v>
      </c>
      <c r="G389" s="262"/>
      <c r="H389" s="265">
        <v>3.1110000000000002</v>
      </c>
      <c r="I389" s="266"/>
      <c r="J389" s="262"/>
      <c r="K389" s="262"/>
      <c r="L389" s="267"/>
      <c r="M389" s="268"/>
      <c r="N389" s="269"/>
      <c r="O389" s="269"/>
      <c r="P389" s="269"/>
      <c r="Q389" s="269"/>
      <c r="R389" s="269"/>
      <c r="S389" s="269"/>
      <c r="T389" s="27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71" t="s">
        <v>136</v>
      </c>
      <c r="AU389" s="271" t="s">
        <v>85</v>
      </c>
      <c r="AV389" s="15" t="s">
        <v>134</v>
      </c>
      <c r="AW389" s="15" t="s">
        <v>32</v>
      </c>
      <c r="AX389" s="15" t="s">
        <v>83</v>
      </c>
      <c r="AY389" s="271" t="s">
        <v>127</v>
      </c>
    </row>
    <row r="390" s="2" customFormat="1" ht="16.5" customHeight="1">
      <c r="A390" s="38"/>
      <c r="B390" s="39"/>
      <c r="C390" s="226" t="s">
        <v>442</v>
      </c>
      <c r="D390" s="226" t="s">
        <v>129</v>
      </c>
      <c r="E390" s="227" t="s">
        <v>669</v>
      </c>
      <c r="F390" s="228" t="s">
        <v>670</v>
      </c>
      <c r="G390" s="229" t="s">
        <v>146</v>
      </c>
      <c r="H390" s="230">
        <v>15</v>
      </c>
      <c r="I390" s="231"/>
      <c r="J390" s="232">
        <f>ROUND(I390*H390,2)</f>
        <v>0</v>
      </c>
      <c r="K390" s="228" t="s">
        <v>133</v>
      </c>
      <c r="L390" s="44"/>
      <c r="M390" s="233" t="s">
        <v>1</v>
      </c>
      <c r="N390" s="234" t="s">
        <v>41</v>
      </c>
      <c r="O390" s="91"/>
      <c r="P390" s="235">
        <f>O390*H390</f>
        <v>0</v>
      </c>
      <c r="Q390" s="235">
        <v>0.090620000000000006</v>
      </c>
      <c r="R390" s="235">
        <f>Q390*H390</f>
        <v>1.3593000000000002</v>
      </c>
      <c r="S390" s="235">
        <v>0</v>
      </c>
      <c r="T390" s="23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37" t="s">
        <v>134</v>
      </c>
      <c r="AT390" s="237" t="s">
        <v>129</v>
      </c>
      <c r="AU390" s="237" t="s">
        <v>85</v>
      </c>
      <c r="AY390" s="17" t="s">
        <v>127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7" t="s">
        <v>83</v>
      </c>
      <c r="BK390" s="238">
        <f>ROUND(I390*H390,2)</f>
        <v>0</v>
      </c>
      <c r="BL390" s="17" t="s">
        <v>134</v>
      </c>
      <c r="BM390" s="237" t="s">
        <v>688</v>
      </c>
    </row>
    <row r="391" s="13" customFormat="1">
      <c r="A391" s="13"/>
      <c r="B391" s="239"/>
      <c r="C391" s="240"/>
      <c r="D391" s="241" t="s">
        <v>136</v>
      </c>
      <c r="E391" s="242" t="s">
        <v>1</v>
      </c>
      <c r="F391" s="243" t="s">
        <v>689</v>
      </c>
      <c r="G391" s="240"/>
      <c r="H391" s="242" t="s">
        <v>1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9" t="s">
        <v>136</v>
      </c>
      <c r="AU391" s="249" t="s">
        <v>85</v>
      </c>
      <c r="AV391" s="13" t="s">
        <v>83</v>
      </c>
      <c r="AW391" s="13" t="s">
        <v>32</v>
      </c>
      <c r="AX391" s="13" t="s">
        <v>76</v>
      </c>
      <c r="AY391" s="249" t="s">
        <v>127</v>
      </c>
    </row>
    <row r="392" s="14" customFormat="1">
      <c r="A392" s="14"/>
      <c r="B392" s="250"/>
      <c r="C392" s="251"/>
      <c r="D392" s="241" t="s">
        <v>136</v>
      </c>
      <c r="E392" s="252" t="s">
        <v>1</v>
      </c>
      <c r="F392" s="253" t="s">
        <v>623</v>
      </c>
      <c r="G392" s="251"/>
      <c r="H392" s="254">
        <v>15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0" t="s">
        <v>136</v>
      </c>
      <c r="AU392" s="260" t="s">
        <v>85</v>
      </c>
      <c r="AV392" s="14" t="s">
        <v>85</v>
      </c>
      <c r="AW392" s="14" t="s">
        <v>32</v>
      </c>
      <c r="AX392" s="14" t="s">
        <v>76</v>
      </c>
      <c r="AY392" s="260" t="s">
        <v>127</v>
      </c>
    </row>
    <row r="393" s="15" customFormat="1">
      <c r="A393" s="15"/>
      <c r="B393" s="261"/>
      <c r="C393" s="262"/>
      <c r="D393" s="241" t="s">
        <v>136</v>
      </c>
      <c r="E393" s="263" t="s">
        <v>1</v>
      </c>
      <c r="F393" s="264" t="s">
        <v>139</v>
      </c>
      <c r="G393" s="262"/>
      <c r="H393" s="265">
        <v>15</v>
      </c>
      <c r="I393" s="266"/>
      <c r="J393" s="262"/>
      <c r="K393" s="262"/>
      <c r="L393" s="267"/>
      <c r="M393" s="268"/>
      <c r="N393" s="269"/>
      <c r="O393" s="269"/>
      <c r="P393" s="269"/>
      <c r="Q393" s="269"/>
      <c r="R393" s="269"/>
      <c r="S393" s="269"/>
      <c r="T393" s="270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1" t="s">
        <v>136</v>
      </c>
      <c r="AU393" s="271" t="s">
        <v>85</v>
      </c>
      <c r="AV393" s="15" t="s">
        <v>134</v>
      </c>
      <c r="AW393" s="15" t="s">
        <v>32</v>
      </c>
      <c r="AX393" s="15" t="s">
        <v>83</v>
      </c>
      <c r="AY393" s="271" t="s">
        <v>127</v>
      </c>
    </row>
    <row r="394" s="2" customFormat="1" ht="16.5" customHeight="1">
      <c r="A394" s="38"/>
      <c r="B394" s="39"/>
      <c r="C394" s="272" t="s">
        <v>446</v>
      </c>
      <c r="D394" s="272" t="s">
        <v>323</v>
      </c>
      <c r="E394" s="273" t="s">
        <v>673</v>
      </c>
      <c r="F394" s="274" t="s">
        <v>674</v>
      </c>
      <c r="G394" s="275" t="s">
        <v>146</v>
      </c>
      <c r="H394" s="276">
        <v>7.6630000000000003</v>
      </c>
      <c r="I394" s="277"/>
      <c r="J394" s="278">
        <f>ROUND(I394*H394,2)</f>
        <v>0</v>
      </c>
      <c r="K394" s="274" t="s">
        <v>133</v>
      </c>
      <c r="L394" s="279"/>
      <c r="M394" s="280" t="s">
        <v>1</v>
      </c>
      <c r="N394" s="281" t="s">
        <v>41</v>
      </c>
      <c r="O394" s="91"/>
      <c r="P394" s="235">
        <f>O394*H394</f>
        <v>0</v>
      </c>
      <c r="Q394" s="235">
        <v>0.17599999999999999</v>
      </c>
      <c r="R394" s="235">
        <f>Q394*H394</f>
        <v>1.3486879999999999</v>
      </c>
      <c r="S394" s="235">
        <v>0</v>
      </c>
      <c r="T394" s="236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7" t="s">
        <v>167</v>
      </c>
      <c r="AT394" s="237" t="s">
        <v>323</v>
      </c>
      <c r="AU394" s="237" t="s">
        <v>85</v>
      </c>
      <c r="AY394" s="17" t="s">
        <v>127</v>
      </c>
      <c r="BE394" s="238">
        <f>IF(N394="základní",J394,0)</f>
        <v>0</v>
      </c>
      <c r="BF394" s="238">
        <f>IF(N394="snížená",J394,0)</f>
        <v>0</v>
      </c>
      <c r="BG394" s="238">
        <f>IF(N394="zákl. přenesená",J394,0)</f>
        <v>0</v>
      </c>
      <c r="BH394" s="238">
        <f>IF(N394="sníž. přenesená",J394,0)</f>
        <v>0</v>
      </c>
      <c r="BI394" s="238">
        <f>IF(N394="nulová",J394,0)</f>
        <v>0</v>
      </c>
      <c r="BJ394" s="17" t="s">
        <v>83</v>
      </c>
      <c r="BK394" s="238">
        <f>ROUND(I394*H394,2)</f>
        <v>0</v>
      </c>
      <c r="BL394" s="17" t="s">
        <v>134</v>
      </c>
      <c r="BM394" s="237" t="s">
        <v>690</v>
      </c>
    </row>
    <row r="395" s="13" customFormat="1">
      <c r="A395" s="13"/>
      <c r="B395" s="239"/>
      <c r="C395" s="240"/>
      <c r="D395" s="241" t="s">
        <v>136</v>
      </c>
      <c r="E395" s="242" t="s">
        <v>1</v>
      </c>
      <c r="F395" s="243" t="s">
        <v>691</v>
      </c>
      <c r="G395" s="240"/>
      <c r="H395" s="242" t="s">
        <v>1</v>
      </c>
      <c r="I395" s="244"/>
      <c r="J395" s="240"/>
      <c r="K395" s="240"/>
      <c r="L395" s="245"/>
      <c r="M395" s="246"/>
      <c r="N395" s="247"/>
      <c r="O395" s="247"/>
      <c r="P395" s="247"/>
      <c r="Q395" s="247"/>
      <c r="R395" s="247"/>
      <c r="S395" s="247"/>
      <c r="T395" s="24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9" t="s">
        <v>136</v>
      </c>
      <c r="AU395" s="249" t="s">
        <v>85</v>
      </c>
      <c r="AV395" s="13" t="s">
        <v>83</v>
      </c>
      <c r="AW395" s="13" t="s">
        <v>32</v>
      </c>
      <c r="AX395" s="13" t="s">
        <v>76</v>
      </c>
      <c r="AY395" s="249" t="s">
        <v>127</v>
      </c>
    </row>
    <row r="396" s="14" customFormat="1">
      <c r="A396" s="14"/>
      <c r="B396" s="250"/>
      <c r="C396" s="251"/>
      <c r="D396" s="241" t="s">
        <v>136</v>
      </c>
      <c r="E396" s="252" t="s">
        <v>1</v>
      </c>
      <c r="F396" s="253" t="s">
        <v>692</v>
      </c>
      <c r="G396" s="251"/>
      <c r="H396" s="254">
        <v>7.6630000000000003</v>
      </c>
      <c r="I396" s="255"/>
      <c r="J396" s="251"/>
      <c r="K396" s="251"/>
      <c r="L396" s="256"/>
      <c r="M396" s="257"/>
      <c r="N396" s="258"/>
      <c r="O396" s="258"/>
      <c r="P396" s="258"/>
      <c r="Q396" s="258"/>
      <c r="R396" s="258"/>
      <c r="S396" s="258"/>
      <c r="T396" s="25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0" t="s">
        <v>136</v>
      </c>
      <c r="AU396" s="260" t="s">
        <v>85</v>
      </c>
      <c r="AV396" s="14" t="s">
        <v>85</v>
      </c>
      <c r="AW396" s="14" t="s">
        <v>32</v>
      </c>
      <c r="AX396" s="14" t="s">
        <v>76</v>
      </c>
      <c r="AY396" s="260" t="s">
        <v>127</v>
      </c>
    </row>
    <row r="397" s="15" customFormat="1">
      <c r="A397" s="15"/>
      <c r="B397" s="261"/>
      <c r="C397" s="262"/>
      <c r="D397" s="241" t="s">
        <v>136</v>
      </c>
      <c r="E397" s="263" t="s">
        <v>1</v>
      </c>
      <c r="F397" s="264" t="s">
        <v>139</v>
      </c>
      <c r="G397" s="262"/>
      <c r="H397" s="265">
        <v>7.6630000000000003</v>
      </c>
      <c r="I397" s="266"/>
      <c r="J397" s="262"/>
      <c r="K397" s="262"/>
      <c r="L397" s="267"/>
      <c r="M397" s="268"/>
      <c r="N397" s="269"/>
      <c r="O397" s="269"/>
      <c r="P397" s="269"/>
      <c r="Q397" s="269"/>
      <c r="R397" s="269"/>
      <c r="S397" s="269"/>
      <c r="T397" s="27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71" t="s">
        <v>136</v>
      </c>
      <c r="AU397" s="271" t="s">
        <v>85</v>
      </c>
      <c r="AV397" s="15" t="s">
        <v>134</v>
      </c>
      <c r="AW397" s="15" t="s">
        <v>32</v>
      </c>
      <c r="AX397" s="15" t="s">
        <v>83</v>
      </c>
      <c r="AY397" s="271" t="s">
        <v>127</v>
      </c>
    </row>
    <row r="398" s="2" customFormat="1" ht="16.5" customHeight="1">
      <c r="A398" s="38"/>
      <c r="B398" s="39"/>
      <c r="C398" s="272" t="s">
        <v>693</v>
      </c>
      <c r="D398" s="272" t="s">
        <v>323</v>
      </c>
      <c r="E398" s="273" t="s">
        <v>678</v>
      </c>
      <c r="F398" s="274" t="s">
        <v>679</v>
      </c>
      <c r="G398" s="275" t="s">
        <v>146</v>
      </c>
      <c r="H398" s="276">
        <v>5.1909999999999998</v>
      </c>
      <c r="I398" s="277"/>
      <c r="J398" s="278">
        <f>ROUND(I398*H398,2)</f>
        <v>0</v>
      </c>
      <c r="K398" s="274" t="s">
        <v>133</v>
      </c>
      <c r="L398" s="279"/>
      <c r="M398" s="280" t="s">
        <v>1</v>
      </c>
      <c r="N398" s="281" t="s">
        <v>41</v>
      </c>
      <c r="O398" s="91"/>
      <c r="P398" s="235">
        <f>O398*H398</f>
        <v>0</v>
      </c>
      <c r="Q398" s="235">
        <v>0.17499999999999999</v>
      </c>
      <c r="R398" s="235">
        <f>Q398*H398</f>
        <v>0.90842499999999993</v>
      </c>
      <c r="S398" s="235">
        <v>0</v>
      </c>
      <c r="T398" s="236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37" t="s">
        <v>167</v>
      </c>
      <c r="AT398" s="237" t="s">
        <v>323</v>
      </c>
      <c r="AU398" s="237" t="s">
        <v>85</v>
      </c>
      <c r="AY398" s="17" t="s">
        <v>127</v>
      </c>
      <c r="BE398" s="238">
        <f>IF(N398="základní",J398,0)</f>
        <v>0</v>
      </c>
      <c r="BF398" s="238">
        <f>IF(N398="snížená",J398,0)</f>
        <v>0</v>
      </c>
      <c r="BG398" s="238">
        <f>IF(N398="zákl. přenesená",J398,0)</f>
        <v>0</v>
      </c>
      <c r="BH398" s="238">
        <f>IF(N398="sníž. přenesená",J398,0)</f>
        <v>0</v>
      </c>
      <c r="BI398" s="238">
        <f>IF(N398="nulová",J398,0)</f>
        <v>0</v>
      </c>
      <c r="BJ398" s="17" t="s">
        <v>83</v>
      </c>
      <c r="BK398" s="238">
        <f>ROUND(I398*H398,2)</f>
        <v>0</v>
      </c>
      <c r="BL398" s="17" t="s">
        <v>134</v>
      </c>
      <c r="BM398" s="237" t="s">
        <v>694</v>
      </c>
    </row>
    <row r="399" s="13" customFormat="1">
      <c r="A399" s="13"/>
      <c r="B399" s="239"/>
      <c r="C399" s="240"/>
      <c r="D399" s="241" t="s">
        <v>136</v>
      </c>
      <c r="E399" s="242" t="s">
        <v>1</v>
      </c>
      <c r="F399" s="243" t="s">
        <v>695</v>
      </c>
      <c r="G399" s="240"/>
      <c r="H399" s="242" t="s">
        <v>1</v>
      </c>
      <c r="I399" s="244"/>
      <c r="J399" s="240"/>
      <c r="K399" s="240"/>
      <c r="L399" s="245"/>
      <c r="M399" s="246"/>
      <c r="N399" s="247"/>
      <c r="O399" s="247"/>
      <c r="P399" s="247"/>
      <c r="Q399" s="247"/>
      <c r="R399" s="247"/>
      <c r="S399" s="247"/>
      <c r="T399" s="24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9" t="s">
        <v>136</v>
      </c>
      <c r="AU399" s="249" t="s">
        <v>85</v>
      </c>
      <c r="AV399" s="13" t="s">
        <v>83</v>
      </c>
      <c r="AW399" s="13" t="s">
        <v>32</v>
      </c>
      <c r="AX399" s="13" t="s">
        <v>76</v>
      </c>
      <c r="AY399" s="249" t="s">
        <v>127</v>
      </c>
    </row>
    <row r="400" s="14" customFormat="1">
      <c r="A400" s="14"/>
      <c r="B400" s="250"/>
      <c r="C400" s="251"/>
      <c r="D400" s="241" t="s">
        <v>136</v>
      </c>
      <c r="E400" s="252" t="s">
        <v>1</v>
      </c>
      <c r="F400" s="253" t="s">
        <v>696</v>
      </c>
      <c r="G400" s="251"/>
      <c r="H400" s="254">
        <v>5.1909999999999998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0" t="s">
        <v>136</v>
      </c>
      <c r="AU400" s="260" t="s">
        <v>85</v>
      </c>
      <c r="AV400" s="14" t="s">
        <v>85</v>
      </c>
      <c r="AW400" s="14" t="s">
        <v>32</v>
      </c>
      <c r="AX400" s="14" t="s">
        <v>76</v>
      </c>
      <c r="AY400" s="260" t="s">
        <v>127</v>
      </c>
    </row>
    <row r="401" s="15" customFormat="1">
      <c r="A401" s="15"/>
      <c r="B401" s="261"/>
      <c r="C401" s="262"/>
      <c r="D401" s="241" t="s">
        <v>136</v>
      </c>
      <c r="E401" s="263" t="s">
        <v>1</v>
      </c>
      <c r="F401" s="264" t="s">
        <v>139</v>
      </c>
      <c r="G401" s="262"/>
      <c r="H401" s="265">
        <v>5.1909999999999998</v>
      </c>
      <c r="I401" s="266"/>
      <c r="J401" s="262"/>
      <c r="K401" s="262"/>
      <c r="L401" s="267"/>
      <c r="M401" s="268"/>
      <c r="N401" s="269"/>
      <c r="O401" s="269"/>
      <c r="P401" s="269"/>
      <c r="Q401" s="269"/>
      <c r="R401" s="269"/>
      <c r="S401" s="269"/>
      <c r="T401" s="270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71" t="s">
        <v>136</v>
      </c>
      <c r="AU401" s="271" t="s">
        <v>85</v>
      </c>
      <c r="AV401" s="15" t="s">
        <v>134</v>
      </c>
      <c r="AW401" s="15" t="s">
        <v>32</v>
      </c>
      <c r="AX401" s="15" t="s">
        <v>83</v>
      </c>
      <c r="AY401" s="271" t="s">
        <v>127</v>
      </c>
    </row>
    <row r="402" s="2" customFormat="1" ht="16.5" customHeight="1">
      <c r="A402" s="38"/>
      <c r="B402" s="39"/>
      <c r="C402" s="272" t="s">
        <v>697</v>
      </c>
      <c r="D402" s="272" t="s">
        <v>323</v>
      </c>
      <c r="E402" s="273" t="s">
        <v>683</v>
      </c>
      <c r="F402" s="274" t="s">
        <v>684</v>
      </c>
      <c r="G402" s="275" t="s">
        <v>146</v>
      </c>
      <c r="H402" s="276">
        <v>2.5960000000000001</v>
      </c>
      <c r="I402" s="277"/>
      <c r="J402" s="278">
        <f>ROUND(I402*H402,2)</f>
        <v>0</v>
      </c>
      <c r="K402" s="274" t="s">
        <v>1</v>
      </c>
      <c r="L402" s="279"/>
      <c r="M402" s="280" t="s">
        <v>1</v>
      </c>
      <c r="N402" s="281" t="s">
        <v>41</v>
      </c>
      <c r="O402" s="91"/>
      <c r="P402" s="235">
        <f>O402*H402</f>
        <v>0</v>
      </c>
      <c r="Q402" s="235">
        <v>0.16300000000000001</v>
      </c>
      <c r="R402" s="235">
        <f>Q402*H402</f>
        <v>0.42314800000000002</v>
      </c>
      <c r="S402" s="235">
        <v>0</v>
      </c>
      <c r="T402" s="236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37" t="s">
        <v>167</v>
      </c>
      <c r="AT402" s="237" t="s">
        <v>323</v>
      </c>
      <c r="AU402" s="237" t="s">
        <v>85</v>
      </c>
      <c r="AY402" s="17" t="s">
        <v>127</v>
      </c>
      <c r="BE402" s="238">
        <f>IF(N402="základní",J402,0)</f>
        <v>0</v>
      </c>
      <c r="BF402" s="238">
        <f>IF(N402="snížená",J402,0)</f>
        <v>0</v>
      </c>
      <c r="BG402" s="238">
        <f>IF(N402="zákl. přenesená",J402,0)</f>
        <v>0</v>
      </c>
      <c r="BH402" s="238">
        <f>IF(N402="sníž. přenesená",J402,0)</f>
        <v>0</v>
      </c>
      <c r="BI402" s="238">
        <f>IF(N402="nulová",J402,0)</f>
        <v>0</v>
      </c>
      <c r="BJ402" s="17" t="s">
        <v>83</v>
      </c>
      <c r="BK402" s="238">
        <f>ROUND(I402*H402,2)</f>
        <v>0</v>
      </c>
      <c r="BL402" s="17" t="s">
        <v>134</v>
      </c>
      <c r="BM402" s="237" t="s">
        <v>698</v>
      </c>
    </row>
    <row r="403" s="13" customFormat="1">
      <c r="A403" s="13"/>
      <c r="B403" s="239"/>
      <c r="C403" s="240"/>
      <c r="D403" s="241" t="s">
        <v>136</v>
      </c>
      <c r="E403" s="242" t="s">
        <v>1</v>
      </c>
      <c r="F403" s="243" t="s">
        <v>699</v>
      </c>
      <c r="G403" s="240"/>
      <c r="H403" s="242" t="s">
        <v>1</v>
      </c>
      <c r="I403" s="244"/>
      <c r="J403" s="240"/>
      <c r="K403" s="240"/>
      <c r="L403" s="245"/>
      <c r="M403" s="246"/>
      <c r="N403" s="247"/>
      <c r="O403" s="247"/>
      <c r="P403" s="247"/>
      <c r="Q403" s="247"/>
      <c r="R403" s="247"/>
      <c r="S403" s="247"/>
      <c r="T403" s="24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9" t="s">
        <v>136</v>
      </c>
      <c r="AU403" s="249" t="s">
        <v>85</v>
      </c>
      <c r="AV403" s="13" t="s">
        <v>83</v>
      </c>
      <c r="AW403" s="13" t="s">
        <v>32</v>
      </c>
      <c r="AX403" s="13" t="s">
        <v>76</v>
      </c>
      <c r="AY403" s="249" t="s">
        <v>127</v>
      </c>
    </row>
    <row r="404" s="14" customFormat="1">
      <c r="A404" s="14"/>
      <c r="B404" s="250"/>
      <c r="C404" s="251"/>
      <c r="D404" s="241" t="s">
        <v>136</v>
      </c>
      <c r="E404" s="252" t="s">
        <v>1</v>
      </c>
      <c r="F404" s="253" t="s">
        <v>700</v>
      </c>
      <c r="G404" s="251"/>
      <c r="H404" s="254">
        <v>2.5960000000000001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0" t="s">
        <v>136</v>
      </c>
      <c r="AU404" s="260" t="s">
        <v>85</v>
      </c>
      <c r="AV404" s="14" t="s">
        <v>85</v>
      </c>
      <c r="AW404" s="14" t="s">
        <v>32</v>
      </c>
      <c r="AX404" s="14" t="s">
        <v>76</v>
      </c>
      <c r="AY404" s="260" t="s">
        <v>127</v>
      </c>
    </row>
    <row r="405" s="15" customFormat="1">
      <c r="A405" s="15"/>
      <c r="B405" s="261"/>
      <c r="C405" s="262"/>
      <c r="D405" s="241" t="s">
        <v>136</v>
      </c>
      <c r="E405" s="263" t="s">
        <v>1</v>
      </c>
      <c r="F405" s="264" t="s">
        <v>139</v>
      </c>
      <c r="G405" s="262"/>
      <c r="H405" s="265">
        <v>2.5960000000000001</v>
      </c>
      <c r="I405" s="266"/>
      <c r="J405" s="262"/>
      <c r="K405" s="262"/>
      <c r="L405" s="267"/>
      <c r="M405" s="268"/>
      <c r="N405" s="269"/>
      <c r="O405" s="269"/>
      <c r="P405" s="269"/>
      <c r="Q405" s="269"/>
      <c r="R405" s="269"/>
      <c r="S405" s="269"/>
      <c r="T405" s="270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71" t="s">
        <v>136</v>
      </c>
      <c r="AU405" s="271" t="s">
        <v>85</v>
      </c>
      <c r="AV405" s="15" t="s">
        <v>134</v>
      </c>
      <c r="AW405" s="15" t="s">
        <v>32</v>
      </c>
      <c r="AX405" s="15" t="s">
        <v>83</v>
      </c>
      <c r="AY405" s="271" t="s">
        <v>127</v>
      </c>
    </row>
    <row r="406" s="2" customFormat="1" ht="21.75" customHeight="1">
      <c r="A406" s="38"/>
      <c r="B406" s="39"/>
      <c r="C406" s="226" t="s">
        <v>701</v>
      </c>
      <c r="D406" s="226" t="s">
        <v>129</v>
      </c>
      <c r="E406" s="227" t="s">
        <v>702</v>
      </c>
      <c r="F406" s="228" t="s">
        <v>703</v>
      </c>
      <c r="G406" s="229" t="s">
        <v>146</v>
      </c>
      <c r="H406" s="230">
        <v>161</v>
      </c>
      <c r="I406" s="231"/>
      <c r="J406" s="232">
        <f>ROUND(I406*H406,2)</f>
        <v>0</v>
      </c>
      <c r="K406" s="228" t="s">
        <v>133</v>
      </c>
      <c r="L406" s="44"/>
      <c r="M406" s="233" t="s">
        <v>1</v>
      </c>
      <c r="N406" s="234" t="s">
        <v>41</v>
      </c>
      <c r="O406" s="91"/>
      <c r="P406" s="235">
        <f>O406*H406</f>
        <v>0</v>
      </c>
      <c r="Q406" s="235">
        <v>0.090620000000000006</v>
      </c>
      <c r="R406" s="235">
        <f>Q406*H406</f>
        <v>14.589820000000001</v>
      </c>
      <c r="S406" s="235">
        <v>0</v>
      </c>
      <c r="T406" s="236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37" t="s">
        <v>134</v>
      </c>
      <c r="AT406" s="237" t="s">
        <v>129</v>
      </c>
      <c r="AU406" s="237" t="s">
        <v>85</v>
      </c>
      <c r="AY406" s="17" t="s">
        <v>127</v>
      </c>
      <c r="BE406" s="238">
        <f>IF(N406="základní",J406,0)</f>
        <v>0</v>
      </c>
      <c r="BF406" s="238">
        <f>IF(N406="snížená",J406,0)</f>
        <v>0</v>
      </c>
      <c r="BG406" s="238">
        <f>IF(N406="zákl. přenesená",J406,0)</f>
        <v>0</v>
      </c>
      <c r="BH406" s="238">
        <f>IF(N406="sníž. přenesená",J406,0)</f>
        <v>0</v>
      </c>
      <c r="BI406" s="238">
        <f>IF(N406="nulová",J406,0)</f>
        <v>0</v>
      </c>
      <c r="BJ406" s="17" t="s">
        <v>83</v>
      </c>
      <c r="BK406" s="238">
        <f>ROUND(I406*H406,2)</f>
        <v>0</v>
      </c>
      <c r="BL406" s="17" t="s">
        <v>134</v>
      </c>
      <c r="BM406" s="237" t="s">
        <v>704</v>
      </c>
    </row>
    <row r="407" s="13" customFormat="1">
      <c r="A407" s="13"/>
      <c r="B407" s="239"/>
      <c r="C407" s="240"/>
      <c r="D407" s="241" t="s">
        <v>136</v>
      </c>
      <c r="E407" s="242" t="s">
        <v>1</v>
      </c>
      <c r="F407" s="243" t="s">
        <v>705</v>
      </c>
      <c r="G407" s="240"/>
      <c r="H407" s="242" t="s">
        <v>1</v>
      </c>
      <c r="I407" s="244"/>
      <c r="J407" s="240"/>
      <c r="K407" s="240"/>
      <c r="L407" s="245"/>
      <c r="M407" s="246"/>
      <c r="N407" s="247"/>
      <c r="O407" s="247"/>
      <c r="P407" s="247"/>
      <c r="Q407" s="247"/>
      <c r="R407" s="247"/>
      <c r="S407" s="247"/>
      <c r="T407" s="24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9" t="s">
        <v>136</v>
      </c>
      <c r="AU407" s="249" t="s">
        <v>85</v>
      </c>
      <c r="AV407" s="13" t="s">
        <v>83</v>
      </c>
      <c r="AW407" s="13" t="s">
        <v>32</v>
      </c>
      <c r="AX407" s="13" t="s">
        <v>76</v>
      </c>
      <c r="AY407" s="249" t="s">
        <v>127</v>
      </c>
    </row>
    <row r="408" s="14" customFormat="1">
      <c r="A408" s="14"/>
      <c r="B408" s="250"/>
      <c r="C408" s="251"/>
      <c r="D408" s="241" t="s">
        <v>136</v>
      </c>
      <c r="E408" s="252" t="s">
        <v>1</v>
      </c>
      <c r="F408" s="253" t="s">
        <v>631</v>
      </c>
      <c r="G408" s="251"/>
      <c r="H408" s="254">
        <v>161</v>
      </c>
      <c r="I408" s="255"/>
      <c r="J408" s="251"/>
      <c r="K408" s="251"/>
      <c r="L408" s="256"/>
      <c r="M408" s="257"/>
      <c r="N408" s="258"/>
      <c r="O408" s="258"/>
      <c r="P408" s="258"/>
      <c r="Q408" s="258"/>
      <c r="R408" s="258"/>
      <c r="S408" s="258"/>
      <c r="T408" s="25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0" t="s">
        <v>136</v>
      </c>
      <c r="AU408" s="260" t="s">
        <v>85</v>
      </c>
      <c r="AV408" s="14" t="s">
        <v>85</v>
      </c>
      <c r="AW408" s="14" t="s">
        <v>32</v>
      </c>
      <c r="AX408" s="14" t="s">
        <v>76</v>
      </c>
      <c r="AY408" s="260" t="s">
        <v>127</v>
      </c>
    </row>
    <row r="409" s="15" customFormat="1">
      <c r="A409" s="15"/>
      <c r="B409" s="261"/>
      <c r="C409" s="262"/>
      <c r="D409" s="241" t="s">
        <v>136</v>
      </c>
      <c r="E409" s="263" t="s">
        <v>1</v>
      </c>
      <c r="F409" s="264" t="s">
        <v>139</v>
      </c>
      <c r="G409" s="262"/>
      <c r="H409" s="265">
        <v>161</v>
      </c>
      <c r="I409" s="266"/>
      <c r="J409" s="262"/>
      <c r="K409" s="262"/>
      <c r="L409" s="267"/>
      <c r="M409" s="268"/>
      <c r="N409" s="269"/>
      <c r="O409" s="269"/>
      <c r="P409" s="269"/>
      <c r="Q409" s="269"/>
      <c r="R409" s="269"/>
      <c r="S409" s="269"/>
      <c r="T409" s="270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71" t="s">
        <v>136</v>
      </c>
      <c r="AU409" s="271" t="s">
        <v>85</v>
      </c>
      <c r="AV409" s="15" t="s">
        <v>134</v>
      </c>
      <c r="AW409" s="15" t="s">
        <v>32</v>
      </c>
      <c r="AX409" s="15" t="s">
        <v>83</v>
      </c>
      <c r="AY409" s="271" t="s">
        <v>127</v>
      </c>
    </row>
    <row r="410" s="2" customFormat="1" ht="16.5" customHeight="1">
      <c r="A410" s="38"/>
      <c r="B410" s="39"/>
      <c r="C410" s="272" t="s">
        <v>706</v>
      </c>
      <c r="D410" s="272" t="s">
        <v>323</v>
      </c>
      <c r="E410" s="273" t="s">
        <v>673</v>
      </c>
      <c r="F410" s="274" t="s">
        <v>674</v>
      </c>
      <c r="G410" s="275" t="s">
        <v>146</v>
      </c>
      <c r="H410" s="276">
        <v>159.773</v>
      </c>
      <c r="I410" s="277"/>
      <c r="J410" s="278">
        <f>ROUND(I410*H410,2)</f>
        <v>0</v>
      </c>
      <c r="K410" s="274" t="s">
        <v>133</v>
      </c>
      <c r="L410" s="279"/>
      <c r="M410" s="280" t="s">
        <v>1</v>
      </c>
      <c r="N410" s="281" t="s">
        <v>41</v>
      </c>
      <c r="O410" s="91"/>
      <c r="P410" s="235">
        <f>O410*H410</f>
        <v>0</v>
      </c>
      <c r="Q410" s="235">
        <v>0.17599999999999999</v>
      </c>
      <c r="R410" s="235">
        <f>Q410*H410</f>
        <v>28.120047999999997</v>
      </c>
      <c r="S410" s="235">
        <v>0</v>
      </c>
      <c r="T410" s="236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37" t="s">
        <v>167</v>
      </c>
      <c r="AT410" s="237" t="s">
        <v>323</v>
      </c>
      <c r="AU410" s="237" t="s">
        <v>85</v>
      </c>
      <c r="AY410" s="17" t="s">
        <v>127</v>
      </c>
      <c r="BE410" s="238">
        <f>IF(N410="základní",J410,0)</f>
        <v>0</v>
      </c>
      <c r="BF410" s="238">
        <f>IF(N410="snížená",J410,0)</f>
        <v>0</v>
      </c>
      <c r="BG410" s="238">
        <f>IF(N410="zákl. přenesená",J410,0)</f>
        <v>0</v>
      </c>
      <c r="BH410" s="238">
        <f>IF(N410="sníž. přenesená",J410,0)</f>
        <v>0</v>
      </c>
      <c r="BI410" s="238">
        <f>IF(N410="nulová",J410,0)</f>
        <v>0</v>
      </c>
      <c r="BJ410" s="17" t="s">
        <v>83</v>
      </c>
      <c r="BK410" s="238">
        <f>ROUND(I410*H410,2)</f>
        <v>0</v>
      </c>
      <c r="BL410" s="17" t="s">
        <v>134</v>
      </c>
      <c r="BM410" s="237" t="s">
        <v>707</v>
      </c>
    </row>
    <row r="411" s="13" customFormat="1">
      <c r="A411" s="13"/>
      <c r="B411" s="239"/>
      <c r="C411" s="240"/>
      <c r="D411" s="241" t="s">
        <v>136</v>
      </c>
      <c r="E411" s="242" t="s">
        <v>1</v>
      </c>
      <c r="F411" s="243" t="s">
        <v>708</v>
      </c>
      <c r="G411" s="240"/>
      <c r="H411" s="242" t="s">
        <v>1</v>
      </c>
      <c r="I411" s="244"/>
      <c r="J411" s="240"/>
      <c r="K411" s="240"/>
      <c r="L411" s="245"/>
      <c r="M411" s="246"/>
      <c r="N411" s="247"/>
      <c r="O411" s="247"/>
      <c r="P411" s="247"/>
      <c r="Q411" s="247"/>
      <c r="R411" s="247"/>
      <c r="S411" s="247"/>
      <c r="T411" s="24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9" t="s">
        <v>136</v>
      </c>
      <c r="AU411" s="249" t="s">
        <v>85</v>
      </c>
      <c r="AV411" s="13" t="s">
        <v>83</v>
      </c>
      <c r="AW411" s="13" t="s">
        <v>32</v>
      </c>
      <c r="AX411" s="13" t="s">
        <v>76</v>
      </c>
      <c r="AY411" s="249" t="s">
        <v>127</v>
      </c>
    </row>
    <row r="412" s="14" customFormat="1">
      <c r="A412" s="14"/>
      <c r="B412" s="250"/>
      <c r="C412" s="251"/>
      <c r="D412" s="241" t="s">
        <v>136</v>
      </c>
      <c r="E412" s="252" t="s">
        <v>1</v>
      </c>
      <c r="F412" s="253" t="s">
        <v>709</v>
      </c>
      <c r="G412" s="251"/>
      <c r="H412" s="254">
        <v>159.773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0" t="s">
        <v>136</v>
      </c>
      <c r="AU412" s="260" t="s">
        <v>85</v>
      </c>
      <c r="AV412" s="14" t="s">
        <v>85</v>
      </c>
      <c r="AW412" s="14" t="s">
        <v>32</v>
      </c>
      <c r="AX412" s="14" t="s">
        <v>76</v>
      </c>
      <c r="AY412" s="260" t="s">
        <v>127</v>
      </c>
    </row>
    <row r="413" s="15" customFormat="1">
      <c r="A413" s="15"/>
      <c r="B413" s="261"/>
      <c r="C413" s="262"/>
      <c r="D413" s="241" t="s">
        <v>136</v>
      </c>
      <c r="E413" s="263" t="s">
        <v>1</v>
      </c>
      <c r="F413" s="264" t="s">
        <v>139</v>
      </c>
      <c r="G413" s="262"/>
      <c r="H413" s="265">
        <v>159.773</v>
      </c>
      <c r="I413" s="266"/>
      <c r="J413" s="262"/>
      <c r="K413" s="262"/>
      <c r="L413" s="267"/>
      <c r="M413" s="268"/>
      <c r="N413" s="269"/>
      <c r="O413" s="269"/>
      <c r="P413" s="269"/>
      <c r="Q413" s="269"/>
      <c r="R413" s="269"/>
      <c r="S413" s="269"/>
      <c r="T413" s="270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71" t="s">
        <v>136</v>
      </c>
      <c r="AU413" s="271" t="s">
        <v>85</v>
      </c>
      <c r="AV413" s="15" t="s">
        <v>134</v>
      </c>
      <c r="AW413" s="15" t="s">
        <v>32</v>
      </c>
      <c r="AX413" s="15" t="s">
        <v>83</v>
      </c>
      <c r="AY413" s="271" t="s">
        <v>127</v>
      </c>
    </row>
    <row r="414" s="2" customFormat="1" ht="16.5" customHeight="1">
      <c r="A414" s="38"/>
      <c r="B414" s="39"/>
      <c r="C414" s="272" t="s">
        <v>710</v>
      </c>
      <c r="D414" s="272" t="s">
        <v>323</v>
      </c>
      <c r="E414" s="273" t="s">
        <v>678</v>
      </c>
      <c r="F414" s="274" t="s">
        <v>679</v>
      </c>
      <c r="G414" s="275" t="s">
        <v>146</v>
      </c>
      <c r="H414" s="276">
        <v>2.9870000000000001</v>
      </c>
      <c r="I414" s="277"/>
      <c r="J414" s="278">
        <f>ROUND(I414*H414,2)</f>
        <v>0</v>
      </c>
      <c r="K414" s="274" t="s">
        <v>133</v>
      </c>
      <c r="L414" s="279"/>
      <c r="M414" s="280" t="s">
        <v>1</v>
      </c>
      <c r="N414" s="281" t="s">
        <v>41</v>
      </c>
      <c r="O414" s="91"/>
      <c r="P414" s="235">
        <f>O414*H414</f>
        <v>0</v>
      </c>
      <c r="Q414" s="235">
        <v>0.17499999999999999</v>
      </c>
      <c r="R414" s="235">
        <f>Q414*H414</f>
        <v>0.522725</v>
      </c>
      <c r="S414" s="235">
        <v>0</v>
      </c>
      <c r="T414" s="236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37" t="s">
        <v>167</v>
      </c>
      <c r="AT414" s="237" t="s">
        <v>323</v>
      </c>
      <c r="AU414" s="237" t="s">
        <v>85</v>
      </c>
      <c r="AY414" s="17" t="s">
        <v>127</v>
      </c>
      <c r="BE414" s="238">
        <f>IF(N414="základní",J414,0)</f>
        <v>0</v>
      </c>
      <c r="BF414" s="238">
        <f>IF(N414="snížená",J414,0)</f>
        <v>0</v>
      </c>
      <c r="BG414" s="238">
        <f>IF(N414="zákl. přenesená",J414,0)</f>
        <v>0</v>
      </c>
      <c r="BH414" s="238">
        <f>IF(N414="sníž. přenesená",J414,0)</f>
        <v>0</v>
      </c>
      <c r="BI414" s="238">
        <f>IF(N414="nulová",J414,0)</f>
        <v>0</v>
      </c>
      <c r="BJ414" s="17" t="s">
        <v>83</v>
      </c>
      <c r="BK414" s="238">
        <f>ROUND(I414*H414,2)</f>
        <v>0</v>
      </c>
      <c r="BL414" s="17" t="s">
        <v>134</v>
      </c>
      <c r="BM414" s="237" t="s">
        <v>711</v>
      </c>
    </row>
    <row r="415" s="13" customFormat="1">
      <c r="A415" s="13"/>
      <c r="B415" s="239"/>
      <c r="C415" s="240"/>
      <c r="D415" s="241" t="s">
        <v>136</v>
      </c>
      <c r="E415" s="242" t="s">
        <v>1</v>
      </c>
      <c r="F415" s="243" t="s">
        <v>712</v>
      </c>
      <c r="G415" s="240"/>
      <c r="H415" s="242" t="s">
        <v>1</v>
      </c>
      <c r="I415" s="244"/>
      <c r="J415" s="240"/>
      <c r="K415" s="240"/>
      <c r="L415" s="245"/>
      <c r="M415" s="246"/>
      <c r="N415" s="247"/>
      <c r="O415" s="247"/>
      <c r="P415" s="247"/>
      <c r="Q415" s="247"/>
      <c r="R415" s="247"/>
      <c r="S415" s="247"/>
      <c r="T415" s="248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9" t="s">
        <v>136</v>
      </c>
      <c r="AU415" s="249" t="s">
        <v>85</v>
      </c>
      <c r="AV415" s="13" t="s">
        <v>83</v>
      </c>
      <c r="AW415" s="13" t="s">
        <v>32</v>
      </c>
      <c r="AX415" s="13" t="s">
        <v>76</v>
      </c>
      <c r="AY415" s="249" t="s">
        <v>127</v>
      </c>
    </row>
    <row r="416" s="14" customFormat="1">
      <c r="A416" s="14"/>
      <c r="B416" s="250"/>
      <c r="C416" s="251"/>
      <c r="D416" s="241" t="s">
        <v>136</v>
      </c>
      <c r="E416" s="252" t="s">
        <v>1</v>
      </c>
      <c r="F416" s="253" t="s">
        <v>713</v>
      </c>
      <c r="G416" s="251"/>
      <c r="H416" s="254">
        <v>2.9870000000000001</v>
      </c>
      <c r="I416" s="255"/>
      <c r="J416" s="251"/>
      <c r="K416" s="251"/>
      <c r="L416" s="256"/>
      <c r="M416" s="257"/>
      <c r="N416" s="258"/>
      <c r="O416" s="258"/>
      <c r="P416" s="258"/>
      <c r="Q416" s="258"/>
      <c r="R416" s="258"/>
      <c r="S416" s="258"/>
      <c r="T416" s="259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0" t="s">
        <v>136</v>
      </c>
      <c r="AU416" s="260" t="s">
        <v>85</v>
      </c>
      <c r="AV416" s="14" t="s">
        <v>85</v>
      </c>
      <c r="AW416" s="14" t="s">
        <v>32</v>
      </c>
      <c r="AX416" s="14" t="s">
        <v>76</v>
      </c>
      <c r="AY416" s="260" t="s">
        <v>127</v>
      </c>
    </row>
    <row r="417" s="15" customFormat="1">
      <c r="A417" s="15"/>
      <c r="B417" s="261"/>
      <c r="C417" s="262"/>
      <c r="D417" s="241" t="s">
        <v>136</v>
      </c>
      <c r="E417" s="263" t="s">
        <v>1</v>
      </c>
      <c r="F417" s="264" t="s">
        <v>139</v>
      </c>
      <c r="G417" s="262"/>
      <c r="H417" s="265">
        <v>2.9870000000000001</v>
      </c>
      <c r="I417" s="266"/>
      <c r="J417" s="262"/>
      <c r="K417" s="262"/>
      <c r="L417" s="267"/>
      <c r="M417" s="268"/>
      <c r="N417" s="269"/>
      <c r="O417" s="269"/>
      <c r="P417" s="269"/>
      <c r="Q417" s="269"/>
      <c r="R417" s="269"/>
      <c r="S417" s="269"/>
      <c r="T417" s="270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71" t="s">
        <v>136</v>
      </c>
      <c r="AU417" s="271" t="s">
        <v>85</v>
      </c>
      <c r="AV417" s="15" t="s">
        <v>134</v>
      </c>
      <c r="AW417" s="15" t="s">
        <v>32</v>
      </c>
      <c r="AX417" s="15" t="s">
        <v>83</v>
      </c>
      <c r="AY417" s="271" t="s">
        <v>127</v>
      </c>
    </row>
    <row r="418" s="2" customFormat="1" ht="16.5" customHeight="1">
      <c r="A418" s="38"/>
      <c r="B418" s="39"/>
      <c r="C418" s="272" t="s">
        <v>714</v>
      </c>
      <c r="D418" s="272" t="s">
        <v>323</v>
      </c>
      <c r="E418" s="273" t="s">
        <v>683</v>
      </c>
      <c r="F418" s="274" t="s">
        <v>684</v>
      </c>
      <c r="G418" s="275" t="s">
        <v>146</v>
      </c>
      <c r="H418" s="276">
        <v>1.504</v>
      </c>
      <c r="I418" s="277"/>
      <c r="J418" s="278">
        <f>ROUND(I418*H418,2)</f>
        <v>0</v>
      </c>
      <c r="K418" s="274" t="s">
        <v>1</v>
      </c>
      <c r="L418" s="279"/>
      <c r="M418" s="280" t="s">
        <v>1</v>
      </c>
      <c r="N418" s="281" t="s">
        <v>41</v>
      </c>
      <c r="O418" s="91"/>
      <c r="P418" s="235">
        <f>O418*H418</f>
        <v>0</v>
      </c>
      <c r="Q418" s="235">
        <v>0.16300000000000001</v>
      </c>
      <c r="R418" s="235">
        <f>Q418*H418</f>
        <v>0.24515200000000001</v>
      </c>
      <c r="S418" s="235">
        <v>0</v>
      </c>
      <c r="T418" s="236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7" t="s">
        <v>167</v>
      </c>
      <c r="AT418" s="237" t="s">
        <v>323</v>
      </c>
      <c r="AU418" s="237" t="s">
        <v>85</v>
      </c>
      <c r="AY418" s="17" t="s">
        <v>127</v>
      </c>
      <c r="BE418" s="238">
        <f>IF(N418="základní",J418,0)</f>
        <v>0</v>
      </c>
      <c r="BF418" s="238">
        <f>IF(N418="snížená",J418,0)</f>
        <v>0</v>
      </c>
      <c r="BG418" s="238">
        <f>IF(N418="zákl. přenesená",J418,0)</f>
        <v>0</v>
      </c>
      <c r="BH418" s="238">
        <f>IF(N418="sníž. přenesená",J418,0)</f>
        <v>0</v>
      </c>
      <c r="BI418" s="238">
        <f>IF(N418="nulová",J418,0)</f>
        <v>0</v>
      </c>
      <c r="BJ418" s="17" t="s">
        <v>83</v>
      </c>
      <c r="BK418" s="238">
        <f>ROUND(I418*H418,2)</f>
        <v>0</v>
      </c>
      <c r="BL418" s="17" t="s">
        <v>134</v>
      </c>
      <c r="BM418" s="237" t="s">
        <v>715</v>
      </c>
    </row>
    <row r="419" s="13" customFormat="1">
      <c r="A419" s="13"/>
      <c r="B419" s="239"/>
      <c r="C419" s="240"/>
      <c r="D419" s="241" t="s">
        <v>136</v>
      </c>
      <c r="E419" s="242" t="s">
        <v>1</v>
      </c>
      <c r="F419" s="243" t="s">
        <v>716</v>
      </c>
      <c r="G419" s="240"/>
      <c r="H419" s="242" t="s">
        <v>1</v>
      </c>
      <c r="I419" s="244"/>
      <c r="J419" s="240"/>
      <c r="K419" s="240"/>
      <c r="L419" s="245"/>
      <c r="M419" s="246"/>
      <c r="N419" s="247"/>
      <c r="O419" s="247"/>
      <c r="P419" s="247"/>
      <c r="Q419" s="247"/>
      <c r="R419" s="247"/>
      <c r="S419" s="247"/>
      <c r="T419" s="24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9" t="s">
        <v>136</v>
      </c>
      <c r="AU419" s="249" t="s">
        <v>85</v>
      </c>
      <c r="AV419" s="13" t="s">
        <v>83</v>
      </c>
      <c r="AW419" s="13" t="s">
        <v>32</v>
      </c>
      <c r="AX419" s="13" t="s">
        <v>76</v>
      </c>
      <c r="AY419" s="249" t="s">
        <v>127</v>
      </c>
    </row>
    <row r="420" s="14" customFormat="1">
      <c r="A420" s="14"/>
      <c r="B420" s="250"/>
      <c r="C420" s="251"/>
      <c r="D420" s="241" t="s">
        <v>136</v>
      </c>
      <c r="E420" s="252" t="s">
        <v>1</v>
      </c>
      <c r="F420" s="253" t="s">
        <v>717</v>
      </c>
      <c r="G420" s="251"/>
      <c r="H420" s="254">
        <v>1.504</v>
      </c>
      <c r="I420" s="255"/>
      <c r="J420" s="251"/>
      <c r="K420" s="251"/>
      <c r="L420" s="256"/>
      <c r="M420" s="257"/>
      <c r="N420" s="258"/>
      <c r="O420" s="258"/>
      <c r="P420" s="258"/>
      <c r="Q420" s="258"/>
      <c r="R420" s="258"/>
      <c r="S420" s="258"/>
      <c r="T420" s="25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0" t="s">
        <v>136</v>
      </c>
      <c r="AU420" s="260" t="s">
        <v>85</v>
      </c>
      <c r="AV420" s="14" t="s">
        <v>85</v>
      </c>
      <c r="AW420" s="14" t="s">
        <v>32</v>
      </c>
      <c r="AX420" s="14" t="s">
        <v>76</v>
      </c>
      <c r="AY420" s="260" t="s">
        <v>127</v>
      </c>
    </row>
    <row r="421" s="15" customFormat="1">
      <c r="A421" s="15"/>
      <c r="B421" s="261"/>
      <c r="C421" s="262"/>
      <c r="D421" s="241" t="s">
        <v>136</v>
      </c>
      <c r="E421" s="263" t="s">
        <v>1</v>
      </c>
      <c r="F421" s="264" t="s">
        <v>139</v>
      </c>
      <c r="G421" s="262"/>
      <c r="H421" s="265">
        <v>1.504</v>
      </c>
      <c r="I421" s="266"/>
      <c r="J421" s="262"/>
      <c r="K421" s="262"/>
      <c r="L421" s="267"/>
      <c r="M421" s="268"/>
      <c r="N421" s="269"/>
      <c r="O421" s="269"/>
      <c r="P421" s="269"/>
      <c r="Q421" s="269"/>
      <c r="R421" s="269"/>
      <c r="S421" s="269"/>
      <c r="T421" s="270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71" t="s">
        <v>136</v>
      </c>
      <c r="AU421" s="271" t="s">
        <v>85</v>
      </c>
      <c r="AV421" s="15" t="s">
        <v>134</v>
      </c>
      <c r="AW421" s="15" t="s">
        <v>32</v>
      </c>
      <c r="AX421" s="15" t="s">
        <v>83</v>
      </c>
      <c r="AY421" s="271" t="s">
        <v>127</v>
      </c>
    </row>
    <row r="422" s="2" customFormat="1" ht="21.75" customHeight="1">
      <c r="A422" s="38"/>
      <c r="B422" s="39"/>
      <c r="C422" s="226" t="s">
        <v>718</v>
      </c>
      <c r="D422" s="226" t="s">
        <v>129</v>
      </c>
      <c r="E422" s="227" t="s">
        <v>719</v>
      </c>
      <c r="F422" s="228" t="s">
        <v>720</v>
      </c>
      <c r="G422" s="229" t="s">
        <v>146</v>
      </c>
      <c r="H422" s="230">
        <v>161</v>
      </c>
      <c r="I422" s="231"/>
      <c r="J422" s="232">
        <f>ROUND(I422*H422,2)</f>
        <v>0</v>
      </c>
      <c r="K422" s="228" t="s">
        <v>133</v>
      </c>
      <c r="L422" s="44"/>
      <c r="M422" s="233" t="s">
        <v>1</v>
      </c>
      <c r="N422" s="234" t="s">
        <v>41</v>
      </c>
      <c r="O422" s="91"/>
      <c r="P422" s="235">
        <f>O422*H422</f>
        <v>0</v>
      </c>
      <c r="Q422" s="235">
        <v>0</v>
      </c>
      <c r="R422" s="235">
        <f>Q422*H422</f>
        <v>0</v>
      </c>
      <c r="S422" s="235">
        <v>0</v>
      </c>
      <c r="T422" s="236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37" t="s">
        <v>134</v>
      </c>
      <c r="AT422" s="237" t="s">
        <v>129</v>
      </c>
      <c r="AU422" s="237" t="s">
        <v>85</v>
      </c>
      <c r="AY422" s="17" t="s">
        <v>127</v>
      </c>
      <c r="BE422" s="238">
        <f>IF(N422="základní",J422,0)</f>
        <v>0</v>
      </c>
      <c r="BF422" s="238">
        <f>IF(N422="snížená",J422,0)</f>
        <v>0</v>
      </c>
      <c r="BG422" s="238">
        <f>IF(N422="zákl. přenesená",J422,0)</f>
        <v>0</v>
      </c>
      <c r="BH422" s="238">
        <f>IF(N422="sníž. přenesená",J422,0)</f>
        <v>0</v>
      </c>
      <c r="BI422" s="238">
        <f>IF(N422="nulová",J422,0)</f>
        <v>0</v>
      </c>
      <c r="BJ422" s="17" t="s">
        <v>83</v>
      </c>
      <c r="BK422" s="238">
        <f>ROUND(I422*H422,2)</f>
        <v>0</v>
      </c>
      <c r="BL422" s="17" t="s">
        <v>134</v>
      </c>
      <c r="BM422" s="237" t="s">
        <v>721</v>
      </c>
    </row>
    <row r="423" s="13" customFormat="1">
      <c r="A423" s="13"/>
      <c r="B423" s="239"/>
      <c r="C423" s="240"/>
      <c r="D423" s="241" t="s">
        <v>136</v>
      </c>
      <c r="E423" s="242" t="s">
        <v>1</v>
      </c>
      <c r="F423" s="243" t="s">
        <v>722</v>
      </c>
      <c r="G423" s="240"/>
      <c r="H423" s="242" t="s">
        <v>1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9" t="s">
        <v>136</v>
      </c>
      <c r="AU423" s="249" t="s">
        <v>85</v>
      </c>
      <c r="AV423" s="13" t="s">
        <v>83</v>
      </c>
      <c r="AW423" s="13" t="s">
        <v>32</v>
      </c>
      <c r="AX423" s="13" t="s">
        <v>76</v>
      </c>
      <c r="AY423" s="249" t="s">
        <v>127</v>
      </c>
    </row>
    <row r="424" s="14" customFormat="1">
      <c r="A424" s="14"/>
      <c r="B424" s="250"/>
      <c r="C424" s="251"/>
      <c r="D424" s="241" t="s">
        <v>136</v>
      </c>
      <c r="E424" s="252" t="s">
        <v>1</v>
      </c>
      <c r="F424" s="253" t="s">
        <v>631</v>
      </c>
      <c r="G424" s="251"/>
      <c r="H424" s="254">
        <v>161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0" t="s">
        <v>136</v>
      </c>
      <c r="AU424" s="260" t="s">
        <v>85</v>
      </c>
      <c r="AV424" s="14" t="s">
        <v>85</v>
      </c>
      <c r="AW424" s="14" t="s">
        <v>32</v>
      </c>
      <c r="AX424" s="14" t="s">
        <v>76</v>
      </c>
      <c r="AY424" s="260" t="s">
        <v>127</v>
      </c>
    </row>
    <row r="425" s="15" customFormat="1">
      <c r="A425" s="15"/>
      <c r="B425" s="261"/>
      <c r="C425" s="262"/>
      <c r="D425" s="241" t="s">
        <v>136</v>
      </c>
      <c r="E425" s="263" t="s">
        <v>1</v>
      </c>
      <c r="F425" s="264" t="s">
        <v>139</v>
      </c>
      <c r="G425" s="262"/>
      <c r="H425" s="265">
        <v>161</v>
      </c>
      <c r="I425" s="266"/>
      <c r="J425" s="262"/>
      <c r="K425" s="262"/>
      <c r="L425" s="267"/>
      <c r="M425" s="268"/>
      <c r="N425" s="269"/>
      <c r="O425" s="269"/>
      <c r="P425" s="269"/>
      <c r="Q425" s="269"/>
      <c r="R425" s="269"/>
      <c r="S425" s="269"/>
      <c r="T425" s="270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71" t="s">
        <v>136</v>
      </c>
      <c r="AU425" s="271" t="s">
        <v>85</v>
      </c>
      <c r="AV425" s="15" t="s">
        <v>134</v>
      </c>
      <c r="AW425" s="15" t="s">
        <v>32</v>
      </c>
      <c r="AX425" s="15" t="s">
        <v>83</v>
      </c>
      <c r="AY425" s="271" t="s">
        <v>127</v>
      </c>
    </row>
    <row r="426" s="2" customFormat="1" ht="21.75" customHeight="1">
      <c r="A426" s="38"/>
      <c r="B426" s="39"/>
      <c r="C426" s="226" t="s">
        <v>723</v>
      </c>
      <c r="D426" s="226" t="s">
        <v>129</v>
      </c>
      <c r="E426" s="227" t="s">
        <v>719</v>
      </c>
      <c r="F426" s="228" t="s">
        <v>720</v>
      </c>
      <c r="G426" s="229" t="s">
        <v>146</v>
      </c>
      <c r="H426" s="230">
        <v>33</v>
      </c>
      <c r="I426" s="231"/>
      <c r="J426" s="232">
        <f>ROUND(I426*H426,2)</f>
        <v>0</v>
      </c>
      <c r="K426" s="228" t="s">
        <v>133</v>
      </c>
      <c r="L426" s="44"/>
      <c r="M426" s="233" t="s">
        <v>1</v>
      </c>
      <c r="N426" s="234" t="s">
        <v>41</v>
      </c>
      <c r="O426" s="91"/>
      <c r="P426" s="235">
        <f>O426*H426</f>
        <v>0</v>
      </c>
      <c r="Q426" s="235">
        <v>0</v>
      </c>
      <c r="R426" s="235">
        <f>Q426*H426</f>
        <v>0</v>
      </c>
      <c r="S426" s="235">
        <v>0</v>
      </c>
      <c r="T426" s="236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37" t="s">
        <v>134</v>
      </c>
      <c r="AT426" s="237" t="s">
        <v>129</v>
      </c>
      <c r="AU426" s="237" t="s">
        <v>85</v>
      </c>
      <c r="AY426" s="17" t="s">
        <v>127</v>
      </c>
      <c r="BE426" s="238">
        <f>IF(N426="základní",J426,0)</f>
        <v>0</v>
      </c>
      <c r="BF426" s="238">
        <f>IF(N426="snížená",J426,0)</f>
        <v>0</v>
      </c>
      <c r="BG426" s="238">
        <f>IF(N426="zákl. přenesená",J426,0)</f>
        <v>0</v>
      </c>
      <c r="BH426" s="238">
        <f>IF(N426="sníž. přenesená",J426,0)</f>
        <v>0</v>
      </c>
      <c r="BI426" s="238">
        <f>IF(N426="nulová",J426,0)</f>
        <v>0</v>
      </c>
      <c r="BJ426" s="17" t="s">
        <v>83</v>
      </c>
      <c r="BK426" s="238">
        <f>ROUND(I426*H426,2)</f>
        <v>0</v>
      </c>
      <c r="BL426" s="17" t="s">
        <v>134</v>
      </c>
      <c r="BM426" s="237" t="s">
        <v>724</v>
      </c>
    </row>
    <row r="427" s="13" customFormat="1">
      <c r="A427" s="13"/>
      <c r="B427" s="239"/>
      <c r="C427" s="240"/>
      <c r="D427" s="241" t="s">
        <v>136</v>
      </c>
      <c r="E427" s="242" t="s">
        <v>1</v>
      </c>
      <c r="F427" s="243" t="s">
        <v>725</v>
      </c>
      <c r="G427" s="240"/>
      <c r="H427" s="242" t="s">
        <v>1</v>
      </c>
      <c r="I427" s="244"/>
      <c r="J427" s="240"/>
      <c r="K427" s="240"/>
      <c r="L427" s="245"/>
      <c r="M427" s="246"/>
      <c r="N427" s="247"/>
      <c r="O427" s="247"/>
      <c r="P427" s="247"/>
      <c r="Q427" s="247"/>
      <c r="R427" s="247"/>
      <c r="S427" s="247"/>
      <c r="T427" s="248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9" t="s">
        <v>136</v>
      </c>
      <c r="AU427" s="249" t="s">
        <v>85</v>
      </c>
      <c r="AV427" s="13" t="s">
        <v>83</v>
      </c>
      <c r="AW427" s="13" t="s">
        <v>32</v>
      </c>
      <c r="AX427" s="13" t="s">
        <v>76</v>
      </c>
      <c r="AY427" s="249" t="s">
        <v>127</v>
      </c>
    </row>
    <row r="428" s="14" customFormat="1">
      <c r="A428" s="14"/>
      <c r="B428" s="250"/>
      <c r="C428" s="251"/>
      <c r="D428" s="241" t="s">
        <v>136</v>
      </c>
      <c r="E428" s="252" t="s">
        <v>1</v>
      </c>
      <c r="F428" s="253" t="s">
        <v>626</v>
      </c>
      <c r="G428" s="251"/>
      <c r="H428" s="254">
        <v>33</v>
      </c>
      <c r="I428" s="255"/>
      <c r="J428" s="251"/>
      <c r="K428" s="251"/>
      <c r="L428" s="256"/>
      <c r="M428" s="257"/>
      <c r="N428" s="258"/>
      <c r="O428" s="258"/>
      <c r="P428" s="258"/>
      <c r="Q428" s="258"/>
      <c r="R428" s="258"/>
      <c r="S428" s="258"/>
      <c r="T428" s="259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0" t="s">
        <v>136</v>
      </c>
      <c r="AU428" s="260" t="s">
        <v>85</v>
      </c>
      <c r="AV428" s="14" t="s">
        <v>85</v>
      </c>
      <c r="AW428" s="14" t="s">
        <v>32</v>
      </c>
      <c r="AX428" s="14" t="s">
        <v>76</v>
      </c>
      <c r="AY428" s="260" t="s">
        <v>127</v>
      </c>
    </row>
    <row r="429" s="15" customFormat="1">
      <c r="A429" s="15"/>
      <c r="B429" s="261"/>
      <c r="C429" s="262"/>
      <c r="D429" s="241" t="s">
        <v>136</v>
      </c>
      <c r="E429" s="263" t="s">
        <v>1</v>
      </c>
      <c r="F429" s="264" t="s">
        <v>139</v>
      </c>
      <c r="G429" s="262"/>
      <c r="H429" s="265">
        <v>33</v>
      </c>
      <c r="I429" s="266"/>
      <c r="J429" s="262"/>
      <c r="K429" s="262"/>
      <c r="L429" s="267"/>
      <c r="M429" s="268"/>
      <c r="N429" s="269"/>
      <c r="O429" s="269"/>
      <c r="P429" s="269"/>
      <c r="Q429" s="269"/>
      <c r="R429" s="269"/>
      <c r="S429" s="269"/>
      <c r="T429" s="270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71" t="s">
        <v>136</v>
      </c>
      <c r="AU429" s="271" t="s">
        <v>85</v>
      </c>
      <c r="AV429" s="15" t="s">
        <v>134</v>
      </c>
      <c r="AW429" s="15" t="s">
        <v>32</v>
      </c>
      <c r="AX429" s="15" t="s">
        <v>83</v>
      </c>
      <c r="AY429" s="271" t="s">
        <v>127</v>
      </c>
    </row>
    <row r="430" s="2" customFormat="1" ht="21.75" customHeight="1">
      <c r="A430" s="38"/>
      <c r="B430" s="39"/>
      <c r="C430" s="226" t="s">
        <v>726</v>
      </c>
      <c r="D430" s="226" t="s">
        <v>129</v>
      </c>
      <c r="E430" s="227" t="s">
        <v>719</v>
      </c>
      <c r="F430" s="228" t="s">
        <v>720</v>
      </c>
      <c r="G430" s="229" t="s">
        <v>146</v>
      </c>
      <c r="H430" s="230">
        <v>15</v>
      </c>
      <c r="I430" s="231"/>
      <c r="J430" s="232">
        <f>ROUND(I430*H430,2)</f>
        <v>0</v>
      </c>
      <c r="K430" s="228" t="s">
        <v>133</v>
      </c>
      <c r="L430" s="44"/>
      <c r="M430" s="233" t="s">
        <v>1</v>
      </c>
      <c r="N430" s="234" t="s">
        <v>41</v>
      </c>
      <c r="O430" s="91"/>
      <c r="P430" s="235">
        <f>O430*H430</f>
        <v>0</v>
      </c>
      <c r="Q430" s="235">
        <v>0</v>
      </c>
      <c r="R430" s="235">
        <f>Q430*H430</f>
        <v>0</v>
      </c>
      <c r="S430" s="235">
        <v>0</v>
      </c>
      <c r="T430" s="236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37" t="s">
        <v>134</v>
      </c>
      <c r="AT430" s="237" t="s">
        <v>129</v>
      </c>
      <c r="AU430" s="237" t="s">
        <v>85</v>
      </c>
      <c r="AY430" s="17" t="s">
        <v>127</v>
      </c>
      <c r="BE430" s="238">
        <f>IF(N430="základní",J430,0)</f>
        <v>0</v>
      </c>
      <c r="BF430" s="238">
        <f>IF(N430="snížená",J430,0)</f>
        <v>0</v>
      </c>
      <c r="BG430" s="238">
        <f>IF(N430="zákl. přenesená",J430,0)</f>
        <v>0</v>
      </c>
      <c r="BH430" s="238">
        <f>IF(N430="sníž. přenesená",J430,0)</f>
        <v>0</v>
      </c>
      <c r="BI430" s="238">
        <f>IF(N430="nulová",J430,0)</f>
        <v>0</v>
      </c>
      <c r="BJ430" s="17" t="s">
        <v>83</v>
      </c>
      <c r="BK430" s="238">
        <f>ROUND(I430*H430,2)</f>
        <v>0</v>
      </c>
      <c r="BL430" s="17" t="s">
        <v>134</v>
      </c>
      <c r="BM430" s="237" t="s">
        <v>727</v>
      </c>
    </row>
    <row r="431" s="13" customFormat="1">
      <c r="A431" s="13"/>
      <c r="B431" s="239"/>
      <c r="C431" s="240"/>
      <c r="D431" s="241" t="s">
        <v>136</v>
      </c>
      <c r="E431" s="242" t="s">
        <v>1</v>
      </c>
      <c r="F431" s="243" t="s">
        <v>728</v>
      </c>
      <c r="G431" s="240"/>
      <c r="H431" s="242" t="s">
        <v>1</v>
      </c>
      <c r="I431" s="244"/>
      <c r="J431" s="240"/>
      <c r="K431" s="240"/>
      <c r="L431" s="245"/>
      <c r="M431" s="246"/>
      <c r="N431" s="247"/>
      <c r="O431" s="247"/>
      <c r="P431" s="247"/>
      <c r="Q431" s="247"/>
      <c r="R431" s="247"/>
      <c r="S431" s="247"/>
      <c r="T431" s="24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9" t="s">
        <v>136</v>
      </c>
      <c r="AU431" s="249" t="s">
        <v>85</v>
      </c>
      <c r="AV431" s="13" t="s">
        <v>83</v>
      </c>
      <c r="AW431" s="13" t="s">
        <v>32</v>
      </c>
      <c r="AX431" s="13" t="s">
        <v>76</v>
      </c>
      <c r="AY431" s="249" t="s">
        <v>127</v>
      </c>
    </row>
    <row r="432" s="14" customFormat="1">
      <c r="A432" s="14"/>
      <c r="B432" s="250"/>
      <c r="C432" s="251"/>
      <c r="D432" s="241" t="s">
        <v>136</v>
      </c>
      <c r="E432" s="252" t="s">
        <v>1</v>
      </c>
      <c r="F432" s="253" t="s">
        <v>623</v>
      </c>
      <c r="G432" s="251"/>
      <c r="H432" s="254">
        <v>15</v>
      </c>
      <c r="I432" s="255"/>
      <c r="J432" s="251"/>
      <c r="K432" s="251"/>
      <c r="L432" s="256"/>
      <c r="M432" s="257"/>
      <c r="N432" s="258"/>
      <c r="O432" s="258"/>
      <c r="P432" s="258"/>
      <c r="Q432" s="258"/>
      <c r="R432" s="258"/>
      <c r="S432" s="258"/>
      <c r="T432" s="25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0" t="s">
        <v>136</v>
      </c>
      <c r="AU432" s="260" t="s">
        <v>85</v>
      </c>
      <c r="AV432" s="14" t="s">
        <v>85</v>
      </c>
      <c r="AW432" s="14" t="s">
        <v>32</v>
      </c>
      <c r="AX432" s="14" t="s">
        <v>76</v>
      </c>
      <c r="AY432" s="260" t="s">
        <v>127</v>
      </c>
    </row>
    <row r="433" s="15" customFormat="1">
      <c r="A433" s="15"/>
      <c r="B433" s="261"/>
      <c r="C433" s="262"/>
      <c r="D433" s="241" t="s">
        <v>136</v>
      </c>
      <c r="E433" s="263" t="s">
        <v>1</v>
      </c>
      <c r="F433" s="264" t="s">
        <v>139</v>
      </c>
      <c r="G433" s="262"/>
      <c r="H433" s="265">
        <v>15</v>
      </c>
      <c r="I433" s="266"/>
      <c r="J433" s="262"/>
      <c r="K433" s="262"/>
      <c r="L433" s="267"/>
      <c r="M433" s="268"/>
      <c r="N433" s="269"/>
      <c r="O433" s="269"/>
      <c r="P433" s="269"/>
      <c r="Q433" s="269"/>
      <c r="R433" s="269"/>
      <c r="S433" s="269"/>
      <c r="T433" s="270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71" t="s">
        <v>136</v>
      </c>
      <c r="AU433" s="271" t="s">
        <v>85</v>
      </c>
      <c r="AV433" s="15" t="s">
        <v>134</v>
      </c>
      <c r="AW433" s="15" t="s">
        <v>32</v>
      </c>
      <c r="AX433" s="15" t="s">
        <v>83</v>
      </c>
      <c r="AY433" s="271" t="s">
        <v>127</v>
      </c>
    </row>
    <row r="434" s="12" customFormat="1" ht="22.8" customHeight="1">
      <c r="A434" s="12"/>
      <c r="B434" s="210"/>
      <c r="C434" s="211"/>
      <c r="D434" s="212" t="s">
        <v>75</v>
      </c>
      <c r="E434" s="224" t="s">
        <v>167</v>
      </c>
      <c r="F434" s="224" t="s">
        <v>729</v>
      </c>
      <c r="G434" s="211"/>
      <c r="H434" s="211"/>
      <c r="I434" s="214"/>
      <c r="J434" s="225">
        <f>BK434</f>
        <v>0</v>
      </c>
      <c r="K434" s="211"/>
      <c r="L434" s="216"/>
      <c r="M434" s="217"/>
      <c r="N434" s="218"/>
      <c r="O434" s="218"/>
      <c r="P434" s="219">
        <f>SUM(P435:P477)</f>
        <v>0</v>
      </c>
      <c r="Q434" s="218"/>
      <c r="R434" s="219">
        <f>SUM(R435:R477)</f>
        <v>7.2971393000000013</v>
      </c>
      <c r="S434" s="218"/>
      <c r="T434" s="220">
        <f>SUM(T435:T477)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221" t="s">
        <v>83</v>
      </c>
      <c r="AT434" s="222" t="s">
        <v>75</v>
      </c>
      <c r="AU434" s="222" t="s">
        <v>83</v>
      </c>
      <c r="AY434" s="221" t="s">
        <v>127</v>
      </c>
      <c r="BK434" s="223">
        <f>SUM(BK435:BK477)</f>
        <v>0</v>
      </c>
    </row>
    <row r="435" s="2" customFormat="1" ht="21.75" customHeight="1">
      <c r="A435" s="38"/>
      <c r="B435" s="39"/>
      <c r="C435" s="226" t="s">
        <v>730</v>
      </c>
      <c r="D435" s="226" t="s">
        <v>129</v>
      </c>
      <c r="E435" s="227" t="s">
        <v>731</v>
      </c>
      <c r="F435" s="228" t="s">
        <v>732</v>
      </c>
      <c r="G435" s="229" t="s">
        <v>210</v>
      </c>
      <c r="H435" s="230">
        <v>9</v>
      </c>
      <c r="I435" s="231"/>
      <c r="J435" s="232">
        <f>ROUND(I435*H435,2)</f>
        <v>0</v>
      </c>
      <c r="K435" s="228" t="s">
        <v>133</v>
      </c>
      <c r="L435" s="44"/>
      <c r="M435" s="233" t="s">
        <v>1</v>
      </c>
      <c r="N435" s="234" t="s">
        <v>41</v>
      </c>
      <c r="O435" s="91"/>
      <c r="P435" s="235">
        <f>O435*H435</f>
        <v>0</v>
      </c>
      <c r="Q435" s="235">
        <v>1.0000000000000001E-05</v>
      </c>
      <c r="R435" s="235">
        <f>Q435*H435</f>
        <v>9.0000000000000006E-05</v>
      </c>
      <c r="S435" s="235">
        <v>0</v>
      </c>
      <c r="T435" s="236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37" t="s">
        <v>134</v>
      </c>
      <c r="AT435" s="237" t="s">
        <v>129</v>
      </c>
      <c r="AU435" s="237" t="s">
        <v>85</v>
      </c>
      <c r="AY435" s="17" t="s">
        <v>127</v>
      </c>
      <c r="BE435" s="238">
        <f>IF(N435="základní",J435,0)</f>
        <v>0</v>
      </c>
      <c r="BF435" s="238">
        <f>IF(N435="snížená",J435,0)</f>
        <v>0</v>
      </c>
      <c r="BG435" s="238">
        <f>IF(N435="zákl. přenesená",J435,0)</f>
        <v>0</v>
      </c>
      <c r="BH435" s="238">
        <f>IF(N435="sníž. přenesená",J435,0)</f>
        <v>0</v>
      </c>
      <c r="BI435" s="238">
        <f>IF(N435="nulová",J435,0)</f>
        <v>0</v>
      </c>
      <c r="BJ435" s="17" t="s">
        <v>83</v>
      </c>
      <c r="BK435" s="238">
        <f>ROUND(I435*H435,2)</f>
        <v>0</v>
      </c>
      <c r="BL435" s="17" t="s">
        <v>134</v>
      </c>
      <c r="BM435" s="237" t="s">
        <v>733</v>
      </c>
    </row>
    <row r="436" s="13" customFormat="1">
      <c r="A436" s="13"/>
      <c r="B436" s="239"/>
      <c r="C436" s="240"/>
      <c r="D436" s="241" t="s">
        <v>136</v>
      </c>
      <c r="E436" s="242" t="s">
        <v>1</v>
      </c>
      <c r="F436" s="243" t="s">
        <v>734</v>
      </c>
      <c r="G436" s="240"/>
      <c r="H436" s="242" t="s">
        <v>1</v>
      </c>
      <c r="I436" s="244"/>
      <c r="J436" s="240"/>
      <c r="K436" s="240"/>
      <c r="L436" s="245"/>
      <c r="M436" s="246"/>
      <c r="N436" s="247"/>
      <c r="O436" s="247"/>
      <c r="P436" s="247"/>
      <c r="Q436" s="247"/>
      <c r="R436" s="247"/>
      <c r="S436" s="247"/>
      <c r="T436" s="24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9" t="s">
        <v>136</v>
      </c>
      <c r="AU436" s="249" t="s">
        <v>85</v>
      </c>
      <c r="AV436" s="13" t="s">
        <v>83</v>
      </c>
      <c r="AW436" s="13" t="s">
        <v>32</v>
      </c>
      <c r="AX436" s="13" t="s">
        <v>76</v>
      </c>
      <c r="AY436" s="249" t="s">
        <v>127</v>
      </c>
    </row>
    <row r="437" s="14" customFormat="1">
      <c r="A437" s="14"/>
      <c r="B437" s="250"/>
      <c r="C437" s="251"/>
      <c r="D437" s="241" t="s">
        <v>136</v>
      </c>
      <c r="E437" s="252" t="s">
        <v>1</v>
      </c>
      <c r="F437" s="253" t="s">
        <v>735</v>
      </c>
      <c r="G437" s="251"/>
      <c r="H437" s="254">
        <v>9</v>
      </c>
      <c r="I437" s="255"/>
      <c r="J437" s="251"/>
      <c r="K437" s="251"/>
      <c r="L437" s="256"/>
      <c r="M437" s="257"/>
      <c r="N437" s="258"/>
      <c r="O437" s="258"/>
      <c r="P437" s="258"/>
      <c r="Q437" s="258"/>
      <c r="R437" s="258"/>
      <c r="S437" s="258"/>
      <c r="T437" s="259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0" t="s">
        <v>136</v>
      </c>
      <c r="AU437" s="260" t="s">
        <v>85</v>
      </c>
      <c r="AV437" s="14" t="s">
        <v>85</v>
      </c>
      <c r="AW437" s="14" t="s">
        <v>32</v>
      </c>
      <c r="AX437" s="14" t="s">
        <v>76</v>
      </c>
      <c r="AY437" s="260" t="s">
        <v>127</v>
      </c>
    </row>
    <row r="438" s="15" customFormat="1">
      <c r="A438" s="15"/>
      <c r="B438" s="261"/>
      <c r="C438" s="262"/>
      <c r="D438" s="241" t="s">
        <v>136</v>
      </c>
      <c r="E438" s="263" t="s">
        <v>1</v>
      </c>
      <c r="F438" s="264" t="s">
        <v>139</v>
      </c>
      <c r="G438" s="262"/>
      <c r="H438" s="265">
        <v>9</v>
      </c>
      <c r="I438" s="266"/>
      <c r="J438" s="262"/>
      <c r="K438" s="262"/>
      <c r="L438" s="267"/>
      <c r="M438" s="268"/>
      <c r="N438" s="269"/>
      <c r="O438" s="269"/>
      <c r="P438" s="269"/>
      <c r="Q438" s="269"/>
      <c r="R438" s="269"/>
      <c r="S438" s="269"/>
      <c r="T438" s="270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71" t="s">
        <v>136</v>
      </c>
      <c r="AU438" s="271" t="s">
        <v>85</v>
      </c>
      <c r="AV438" s="15" t="s">
        <v>134</v>
      </c>
      <c r="AW438" s="15" t="s">
        <v>32</v>
      </c>
      <c r="AX438" s="15" t="s">
        <v>83</v>
      </c>
      <c r="AY438" s="271" t="s">
        <v>127</v>
      </c>
    </row>
    <row r="439" s="2" customFormat="1" ht="16.5" customHeight="1">
      <c r="A439" s="38"/>
      <c r="B439" s="39"/>
      <c r="C439" s="272" t="s">
        <v>736</v>
      </c>
      <c r="D439" s="272" t="s">
        <v>323</v>
      </c>
      <c r="E439" s="273" t="s">
        <v>737</v>
      </c>
      <c r="F439" s="274" t="s">
        <v>738</v>
      </c>
      <c r="G439" s="275" t="s">
        <v>210</v>
      </c>
      <c r="H439" s="276">
        <v>9.2699999999999996</v>
      </c>
      <c r="I439" s="277"/>
      <c r="J439" s="278">
        <f>ROUND(I439*H439,2)</f>
        <v>0</v>
      </c>
      <c r="K439" s="274" t="s">
        <v>133</v>
      </c>
      <c r="L439" s="279"/>
      <c r="M439" s="280" t="s">
        <v>1</v>
      </c>
      <c r="N439" s="281" t="s">
        <v>41</v>
      </c>
      <c r="O439" s="91"/>
      <c r="P439" s="235">
        <f>O439*H439</f>
        <v>0</v>
      </c>
      <c r="Q439" s="235">
        <v>0.0025899999999999999</v>
      </c>
      <c r="R439" s="235">
        <f>Q439*H439</f>
        <v>0.024009299999999997</v>
      </c>
      <c r="S439" s="235">
        <v>0</v>
      </c>
      <c r="T439" s="236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37" t="s">
        <v>167</v>
      </c>
      <c r="AT439" s="237" t="s">
        <v>323</v>
      </c>
      <c r="AU439" s="237" t="s">
        <v>85</v>
      </c>
      <c r="AY439" s="17" t="s">
        <v>127</v>
      </c>
      <c r="BE439" s="238">
        <f>IF(N439="základní",J439,0)</f>
        <v>0</v>
      </c>
      <c r="BF439" s="238">
        <f>IF(N439="snížená",J439,0)</f>
        <v>0</v>
      </c>
      <c r="BG439" s="238">
        <f>IF(N439="zákl. přenesená",J439,0)</f>
        <v>0</v>
      </c>
      <c r="BH439" s="238">
        <f>IF(N439="sníž. přenesená",J439,0)</f>
        <v>0</v>
      </c>
      <c r="BI439" s="238">
        <f>IF(N439="nulová",J439,0)</f>
        <v>0</v>
      </c>
      <c r="BJ439" s="17" t="s">
        <v>83</v>
      </c>
      <c r="BK439" s="238">
        <f>ROUND(I439*H439,2)</f>
        <v>0</v>
      </c>
      <c r="BL439" s="17" t="s">
        <v>134</v>
      </c>
      <c r="BM439" s="237" t="s">
        <v>739</v>
      </c>
    </row>
    <row r="440" s="13" customFormat="1">
      <c r="A440" s="13"/>
      <c r="B440" s="239"/>
      <c r="C440" s="240"/>
      <c r="D440" s="241" t="s">
        <v>136</v>
      </c>
      <c r="E440" s="242" t="s">
        <v>1</v>
      </c>
      <c r="F440" s="243" t="s">
        <v>740</v>
      </c>
      <c r="G440" s="240"/>
      <c r="H440" s="242" t="s">
        <v>1</v>
      </c>
      <c r="I440" s="244"/>
      <c r="J440" s="240"/>
      <c r="K440" s="240"/>
      <c r="L440" s="245"/>
      <c r="M440" s="246"/>
      <c r="N440" s="247"/>
      <c r="O440" s="247"/>
      <c r="P440" s="247"/>
      <c r="Q440" s="247"/>
      <c r="R440" s="247"/>
      <c r="S440" s="247"/>
      <c r="T440" s="24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9" t="s">
        <v>136</v>
      </c>
      <c r="AU440" s="249" t="s">
        <v>85</v>
      </c>
      <c r="AV440" s="13" t="s">
        <v>83</v>
      </c>
      <c r="AW440" s="13" t="s">
        <v>32</v>
      </c>
      <c r="AX440" s="13" t="s">
        <v>76</v>
      </c>
      <c r="AY440" s="249" t="s">
        <v>127</v>
      </c>
    </row>
    <row r="441" s="14" customFormat="1">
      <c r="A441" s="14"/>
      <c r="B441" s="250"/>
      <c r="C441" s="251"/>
      <c r="D441" s="241" t="s">
        <v>136</v>
      </c>
      <c r="E441" s="252" t="s">
        <v>1</v>
      </c>
      <c r="F441" s="253" t="s">
        <v>741</v>
      </c>
      <c r="G441" s="251"/>
      <c r="H441" s="254">
        <v>9.2699999999999996</v>
      </c>
      <c r="I441" s="255"/>
      <c r="J441" s="251"/>
      <c r="K441" s="251"/>
      <c r="L441" s="256"/>
      <c r="M441" s="257"/>
      <c r="N441" s="258"/>
      <c r="O441" s="258"/>
      <c r="P441" s="258"/>
      <c r="Q441" s="258"/>
      <c r="R441" s="258"/>
      <c r="S441" s="258"/>
      <c r="T441" s="25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0" t="s">
        <v>136</v>
      </c>
      <c r="AU441" s="260" t="s">
        <v>85</v>
      </c>
      <c r="AV441" s="14" t="s">
        <v>85</v>
      </c>
      <c r="AW441" s="14" t="s">
        <v>32</v>
      </c>
      <c r="AX441" s="14" t="s">
        <v>76</v>
      </c>
      <c r="AY441" s="260" t="s">
        <v>127</v>
      </c>
    </row>
    <row r="442" s="15" customFormat="1">
      <c r="A442" s="15"/>
      <c r="B442" s="261"/>
      <c r="C442" s="262"/>
      <c r="D442" s="241" t="s">
        <v>136</v>
      </c>
      <c r="E442" s="263" t="s">
        <v>1</v>
      </c>
      <c r="F442" s="264" t="s">
        <v>139</v>
      </c>
      <c r="G442" s="262"/>
      <c r="H442" s="265">
        <v>9.2699999999999996</v>
      </c>
      <c r="I442" s="266"/>
      <c r="J442" s="262"/>
      <c r="K442" s="262"/>
      <c r="L442" s="267"/>
      <c r="M442" s="268"/>
      <c r="N442" s="269"/>
      <c r="O442" s="269"/>
      <c r="P442" s="269"/>
      <c r="Q442" s="269"/>
      <c r="R442" s="269"/>
      <c r="S442" s="269"/>
      <c r="T442" s="27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71" t="s">
        <v>136</v>
      </c>
      <c r="AU442" s="271" t="s">
        <v>85</v>
      </c>
      <c r="AV442" s="15" t="s">
        <v>134</v>
      </c>
      <c r="AW442" s="15" t="s">
        <v>32</v>
      </c>
      <c r="AX442" s="15" t="s">
        <v>83</v>
      </c>
      <c r="AY442" s="271" t="s">
        <v>127</v>
      </c>
    </row>
    <row r="443" s="2" customFormat="1" ht="16.5" customHeight="1">
      <c r="A443" s="38"/>
      <c r="B443" s="39"/>
      <c r="C443" s="226" t="s">
        <v>742</v>
      </c>
      <c r="D443" s="226" t="s">
        <v>129</v>
      </c>
      <c r="E443" s="227" t="s">
        <v>743</v>
      </c>
      <c r="F443" s="228" t="s">
        <v>744</v>
      </c>
      <c r="G443" s="229" t="s">
        <v>132</v>
      </c>
      <c r="H443" s="230">
        <v>3</v>
      </c>
      <c r="I443" s="231"/>
      <c r="J443" s="232">
        <f>ROUND(I443*H443,2)</f>
        <v>0</v>
      </c>
      <c r="K443" s="228" t="s">
        <v>133</v>
      </c>
      <c r="L443" s="44"/>
      <c r="M443" s="233" t="s">
        <v>1</v>
      </c>
      <c r="N443" s="234" t="s">
        <v>41</v>
      </c>
      <c r="O443" s="91"/>
      <c r="P443" s="235">
        <f>O443*H443</f>
        <v>0</v>
      </c>
      <c r="Q443" s="235">
        <v>0.030759999999999999</v>
      </c>
      <c r="R443" s="235">
        <f>Q443*H443</f>
        <v>0.092280000000000001</v>
      </c>
      <c r="S443" s="235">
        <v>0</v>
      </c>
      <c r="T443" s="236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37" t="s">
        <v>134</v>
      </c>
      <c r="AT443" s="237" t="s">
        <v>129</v>
      </c>
      <c r="AU443" s="237" t="s">
        <v>85</v>
      </c>
      <c r="AY443" s="17" t="s">
        <v>127</v>
      </c>
      <c r="BE443" s="238">
        <f>IF(N443="základní",J443,0)</f>
        <v>0</v>
      </c>
      <c r="BF443" s="238">
        <f>IF(N443="snížená",J443,0)</f>
        <v>0</v>
      </c>
      <c r="BG443" s="238">
        <f>IF(N443="zákl. přenesená",J443,0)</f>
        <v>0</v>
      </c>
      <c r="BH443" s="238">
        <f>IF(N443="sníž. přenesená",J443,0)</f>
        <v>0</v>
      </c>
      <c r="BI443" s="238">
        <f>IF(N443="nulová",J443,0)</f>
        <v>0</v>
      </c>
      <c r="BJ443" s="17" t="s">
        <v>83</v>
      </c>
      <c r="BK443" s="238">
        <f>ROUND(I443*H443,2)</f>
        <v>0</v>
      </c>
      <c r="BL443" s="17" t="s">
        <v>134</v>
      </c>
      <c r="BM443" s="237" t="s">
        <v>745</v>
      </c>
    </row>
    <row r="444" s="13" customFormat="1">
      <c r="A444" s="13"/>
      <c r="B444" s="239"/>
      <c r="C444" s="240"/>
      <c r="D444" s="241" t="s">
        <v>136</v>
      </c>
      <c r="E444" s="242" t="s">
        <v>1</v>
      </c>
      <c r="F444" s="243" t="s">
        <v>746</v>
      </c>
      <c r="G444" s="240"/>
      <c r="H444" s="242" t="s">
        <v>1</v>
      </c>
      <c r="I444" s="244"/>
      <c r="J444" s="240"/>
      <c r="K444" s="240"/>
      <c r="L444" s="245"/>
      <c r="M444" s="246"/>
      <c r="N444" s="247"/>
      <c r="O444" s="247"/>
      <c r="P444" s="247"/>
      <c r="Q444" s="247"/>
      <c r="R444" s="247"/>
      <c r="S444" s="247"/>
      <c r="T444" s="248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9" t="s">
        <v>136</v>
      </c>
      <c r="AU444" s="249" t="s">
        <v>85</v>
      </c>
      <c r="AV444" s="13" t="s">
        <v>83</v>
      </c>
      <c r="AW444" s="13" t="s">
        <v>32</v>
      </c>
      <c r="AX444" s="13" t="s">
        <v>76</v>
      </c>
      <c r="AY444" s="249" t="s">
        <v>127</v>
      </c>
    </row>
    <row r="445" s="14" customFormat="1">
      <c r="A445" s="14"/>
      <c r="B445" s="250"/>
      <c r="C445" s="251"/>
      <c r="D445" s="241" t="s">
        <v>136</v>
      </c>
      <c r="E445" s="252" t="s">
        <v>1</v>
      </c>
      <c r="F445" s="253" t="s">
        <v>143</v>
      </c>
      <c r="G445" s="251"/>
      <c r="H445" s="254">
        <v>3</v>
      </c>
      <c r="I445" s="255"/>
      <c r="J445" s="251"/>
      <c r="K445" s="251"/>
      <c r="L445" s="256"/>
      <c r="M445" s="257"/>
      <c r="N445" s="258"/>
      <c r="O445" s="258"/>
      <c r="P445" s="258"/>
      <c r="Q445" s="258"/>
      <c r="R445" s="258"/>
      <c r="S445" s="258"/>
      <c r="T445" s="259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0" t="s">
        <v>136</v>
      </c>
      <c r="AU445" s="260" t="s">
        <v>85</v>
      </c>
      <c r="AV445" s="14" t="s">
        <v>85</v>
      </c>
      <c r="AW445" s="14" t="s">
        <v>32</v>
      </c>
      <c r="AX445" s="14" t="s">
        <v>76</v>
      </c>
      <c r="AY445" s="260" t="s">
        <v>127</v>
      </c>
    </row>
    <row r="446" s="15" customFormat="1">
      <c r="A446" s="15"/>
      <c r="B446" s="261"/>
      <c r="C446" s="262"/>
      <c r="D446" s="241" t="s">
        <v>136</v>
      </c>
      <c r="E446" s="263" t="s">
        <v>1</v>
      </c>
      <c r="F446" s="264" t="s">
        <v>139</v>
      </c>
      <c r="G446" s="262"/>
      <c r="H446" s="265">
        <v>3</v>
      </c>
      <c r="I446" s="266"/>
      <c r="J446" s="262"/>
      <c r="K446" s="262"/>
      <c r="L446" s="267"/>
      <c r="M446" s="268"/>
      <c r="N446" s="269"/>
      <c r="O446" s="269"/>
      <c r="P446" s="269"/>
      <c r="Q446" s="269"/>
      <c r="R446" s="269"/>
      <c r="S446" s="269"/>
      <c r="T446" s="270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71" t="s">
        <v>136</v>
      </c>
      <c r="AU446" s="271" t="s">
        <v>85</v>
      </c>
      <c r="AV446" s="15" t="s">
        <v>134</v>
      </c>
      <c r="AW446" s="15" t="s">
        <v>32</v>
      </c>
      <c r="AX446" s="15" t="s">
        <v>83</v>
      </c>
      <c r="AY446" s="271" t="s">
        <v>127</v>
      </c>
    </row>
    <row r="447" s="2" customFormat="1" ht="16.5" customHeight="1">
      <c r="A447" s="38"/>
      <c r="B447" s="39"/>
      <c r="C447" s="272" t="s">
        <v>747</v>
      </c>
      <c r="D447" s="272" t="s">
        <v>323</v>
      </c>
      <c r="E447" s="273" t="s">
        <v>748</v>
      </c>
      <c r="F447" s="274" t="s">
        <v>749</v>
      </c>
      <c r="G447" s="275" t="s">
        <v>132</v>
      </c>
      <c r="H447" s="276">
        <v>3</v>
      </c>
      <c r="I447" s="277"/>
      <c r="J447" s="278">
        <f>ROUND(I447*H447,2)</f>
        <v>0</v>
      </c>
      <c r="K447" s="274" t="s">
        <v>133</v>
      </c>
      <c r="L447" s="279"/>
      <c r="M447" s="280" t="s">
        <v>1</v>
      </c>
      <c r="N447" s="281" t="s">
        <v>41</v>
      </c>
      <c r="O447" s="91"/>
      <c r="P447" s="235">
        <f>O447*H447</f>
        <v>0</v>
      </c>
      <c r="Q447" s="235">
        <v>0.040000000000000001</v>
      </c>
      <c r="R447" s="235">
        <f>Q447*H447</f>
        <v>0.12</v>
      </c>
      <c r="S447" s="235">
        <v>0</v>
      </c>
      <c r="T447" s="236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37" t="s">
        <v>167</v>
      </c>
      <c r="AT447" s="237" t="s">
        <v>323</v>
      </c>
      <c r="AU447" s="237" t="s">
        <v>85</v>
      </c>
      <c r="AY447" s="17" t="s">
        <v>127</v>
      </c>
      <c r="BE447" s="238">
        <f>IF(N447="základní",J447,0)</f>
        <v>0</v>
      </c>
      <c r="BF447" s="238">
        <f>IF(N447="snížená",J447,0)</f>
        <v>0</v>
      </c>
      <c r="BG447" s="238">
        <f>IF(N447="zákl. přenesená",J447,0)</f>
        <v>0</v>
      </c>
      <c r="BH447" s="238">
        <f>IF(N447="sníž. přenesená",J447,0)</f>
        <v>0</v>
      </c>
      <c r="BI447" s="238">
        <f>IF(N447="nulová",J447,0)</f>
        <v>0</v>
      </c>
      <c r="BJ447" s="17" t="s">
        <v>83</v>
      </c>
      <c r="BK447" s="238">
        <f>ROUND(I447*H447,2)</f>
        <v>0</v>
      </c>
      <c r="BL447" s="17" t="s">
        <v>134</v>
      </c>
      <c r="BM447" s="237" t="s">
        <v>750</v>
      </c>
    </row>
    <row r="448" s="13" customFormat="1">
      <c r="A448" s="13"/>
      <c r="B448" s="239"/>
      <c r="C448" s="240"/>
      <c r="D448" s="241" t="s">
        <v>136</v>
      </c>
      <c r="E448" s="242" t="s">
        <v>1</v>
      </c>
      <c r="F448" s="243" t="s">
        <v>751</v>
      </c>
      <c r="G448" s="240"/>
      <c r="H448" s="242" t="s">
        <v>1</v>
      </c>
      <c r="I448" s="244"/>
      <c r="J448" s="240"/>
      <c r="K448" s="240"/>
      <c r="L448" s="245"/>
      <c r="M448" s="246"/>
      <c r="N448" s="247"/>
      <c r="O448" s="247"/>
      <c r="P448" s="247"/>
      <c r="Q448" s="247"/>
      <c r="R448" s="247"/>
      <c r="S448" s="247"/>
      <c r="T448" s="24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9" t="s">
        <v>136</v>
      </c>
      <c r="AU448" s="249" t="s">
        <v>85</v>
      </c>
      <c r="AV448" s="13" t="s">
        <v>83</v>
      </c>
      <c r="AW448" s="13" t="s">
        <v>32</v>
      </c>
      <c r="AX448" s="13" t="s">
        <v>76</v>
      </c>
      <c r="AY448" s="249" t="s">
        <v>127</v>
      </c>
    </row>
    <row r="449" s="14" customFormat="1">
      <c r="A449" s="14"/>
      <c r="B449" s="250"/>
      <c r="C449" s="251"/>
      <c r="D449" s="241" t="s">
        <v>136</v>
      </c>
      <c r="E449" s="252" t="s">
        <v>1</v>
      </c>
      <c r="F449" s="253" t="s">
        <v>143</v>
      </c>
      <c r="G449" s="251"/>
      <c r="H449" s="254">
        <v>3</v>
      </c>
      <c r="I449" s="255"/>
      <c r="J449" s="251"/>
      <c r="K449" s="251"/>
      <c r="L449" s="256"/>
      <c r="M449" s="257"/>
      <c r="N449" s="258"/>
      <c r="O449" s="258"/>
      <c r="P449" s="258"/>
      <c r="Q449" s="258"/>
      <c r="R449" s="258"/>
      <c r="S449" s="258"/>
      <c r="T449" s="259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0" t="s">
        <v>136</v>
      </c>
      <c r="AU449" s="260" t="s">
        <v>85</v>
      </c>
      <c r="AV449" s="14" t="s">
        <v>85</v>
      </c>
      <c r="AW449" s="14" t="s">
        <v>32</v>
      </c>
      <c r="AX449" s="14" t="s">
        <v>76</v>
      </c>
      <c r="AY449" s="260" t="s">
        <v>127</v>
      </c>
    </row>
    <row r="450" s="15" customFormat="1">
      <c r="A450" s="15"/>
      <c r="B450" s="261"/>
      <c r="C450" s="262"/>
      <c r="D450" s="241" t="s">
        <v>136</v>
      </c>
      <c r="E450" s="263" t="s">
        <v>1</v>
      </c>
      <c r="F450" s="264" t="s">
        <v>139</v>
      </c>
      <c r="G450" s="262"/>
      <c r="H450" s="265">
        <v>3</v>
      </c>
      <c r="I450" s="266"/>
      <c r="J450" s="262"/>
      <c r="K450" s="262"/>
      <c r="L450" s="267"/>
      <c r="M450" s="268"/>
      <c r="N450" s="269"/>
      <c r="O450" s="269"/>
      <c r="P450" s="269"/>
      <c r="Q450" s="269"/>
      <c r="R450" s="269"/>
      <c r="S450" s="269"/>
      <c r="T450" s="270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71" t="s">
        <v>136</v>
      </c>
      <c r="AU450" s="271" t="s">
        <v>85</v>
      </c>
      <c r="AV450" s="15" t="s">
        <v>134</v>
      </c>
      <c r="AW450" s="15" t="s">
        <v>32</v>
      </c>
      <c r="AX450" s="15" t="s">
        <v>83</v>
      </c>
      <c r="AY450" s="271" t="s">
        <v>127</v>
      </c>
    </row>
    <row r="451" s="2" customFormat="1" ht="16.5" customHeight="1">
      <c r="A451" s="38"/>
      <c r="B451" s="39"/>
      <c r="C451" s="272" t="s">
        <v>752</v>
      </c>
      <c r="D451" s="272" t="s">
        <v>323</v>
      </c>
      <c r="E451" s="273" t="s">
        <v>753</v>
      </c>
      <c r="F451" s="274" t="s">
        <v>754</v>
      </c>
      <c r="G451" s="275" t="s">
        <v>132</v>
      </c>
      <c r="H451" s="276">
        <v>6</v>
      </c>
      <c r="I451" s="277"/>
      <c r="J451" s="278">
        <f>ROUND(I451*H451,2)</f>
        <v>0</v>
      </c>
      <c r="K451" s="274" t="s">
        <v>133</v>
      </c>
      <c r="L451" s="279"/>
      <c r="M451" s="280" t="s">
        <v>1</v>
      </c>
      <c r="N451" s="281" t="s">
        <v>41</v>
      </c>
      <c r="O451" s="91"/>
      <c r="P451" s="235">
        <f>O451*H451</f>
        <v>0</v>
      </c>
      <c r="Q451" s="235">
        <v>0.057000000000000002</v>
      </c>
      <c r="R451" s="235">
        <f>Q451*H451</f>
        <v>0.34200000000000003</v>
      </c>
      <c r="S451" s="235">
        <v>0</v>
      </c>
      <c r="T451" s="236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37" t="s">
        <v>167</v>
      </c>
      <c r="AT451" s="237" t="s">
        <v>323</v>
      </c>
      <c r="AU451" s="237" t="s">
        <v>85</v>
      </c>
      <c r="AY451" s="17" t="s">
        <v>127</v>
      </c>
      <c r="BE451" s="238">
        <f>IF(N451="základní",J451,0)</f>
        <v>0</v>
      </c>
      <c r="BF451" s="238">
        <f>IF(N451="snížená",J451,0)</f>
        <v>0</v>
      </c>
      <c r="BG451" s="238">
        <f>IF(N451="zákl. přenesená",J451,0)</f>
        <v>0</v>
      </c>
      <c r="BH451" s="238">
        <f>IF(N451="sníž. přenesená",J451,0)</f>
        <v>0</v>
      </c>
      <c r="BI451" s="238">
        <f>IF(N451="nulová",J451,0)</f>
        <v>0</v>
      </c>
      <c r="BJ451" s="17" t="s">
        <v>83</v>
      </c>
      <c r="BK451" s="238">
        <f>ROUND(I451*H451,2)</f>
        <v>0</v>
      </c>
      <c r="BL451" s="17" t="s">
        <v>134</v>
      </c>
      <c r="BM451" s="237" t="s">
        <v>755</v>
      </c>
    </row>
    <row r="452" s="13" customFormat="1">
      <c r="A452" s="13"/>
      <c r="B452" s="239"/>
      <c r="C452" s="240"/>
      <c r="D452" s="241" t="s">
        <v>136</v>
      </c>
      <c r="E452" s="242" t="s">
        <v>1</v>
      </c>
      <c r="F452" s="243" t="s">
        <v>751</v>
      </c>
      <c r="G452" s="240"/>
      <c r="H452" s="242" t="s">
        <v>1</v>
      </c>
      <c r="I452" s="244"/>
      <c r="J452" s="240"/>
      <c r="K452" s="240"/>
      <c r="L452" s="245"/>
      <c r="M452" s="246"/>
      <c r="N452" s="247"/>
      <c r="O452" s="247"/>
      <c r="P452" s="247"/>
      <c r="Q452" s="247"/>
      <c r="R452" s="247"/>
      <c r="S452" s="247"/>
      <c r="T452" s="24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9" t="s">
        <v>136</v>
      </c>
      <c r="AU452" s="249" t="s">
        <v>85</v>
      </c>
      <c r="AV452" s="13" t="s">
        <v>83</v>
      </c>
      <c r="AW452" s="13" t="s">
        <v>32</v>
      </c>
      <c r="AX452" s="13" t="s">
        <v>76</v>
      </c>
      <c r="AY452" s="249" t="s">
        <v>127</v>
      </c>
    </row>
    <row r="453" s="14" customFormat="1">
      <c r="A453" s="14"/>
      <c r="B453" s="250"/>
      <c r="C453" s="251"/>
      <c r="D453" s="241" t="s">
        <v>136</v>
      </c>
      <c r="E453" s="252" t="s">
        <v>1</v>
      </c>
      <c r="F453" s="253" t="s">
        <v>756</v>
      </c>
      <c r="G453" s="251"/>
      <c r="H453" s="254">
        <v>6</v>
      </c>
      <c r="I453" s="255"/>
      <c r="J453" s="251"/>
      <c r="K453" s="251"/>
      <c r="L453" s="256"/>
      <c r="M453" s="257"/>
      <c r="N453" s="258"/>
      <c r="O453" s="258"/>
      <c r="P453" s="258"/>
      <c r="Q453" s="258"/>
      <c r="R453" s="258"/>
      <c r="S453" s="258"/>
      <c r="T453" s="259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0" t="s">
        <v>136</v>
      </c>
      <c r="AU453" s="260" t="s">
        <v>85</v>
      </c>
      <c r="AV453" s="14" t="s">
        <v>85</v>
      </c>
      <c r="AW453" s="14" t="s">
        <v>32</v>
      </c>
      <c r="AX453" s="14" t="s">
        <v>76</v>
      </c>
      <c r="AY453" s="260" t="s">
        <v>127</v>
      </c>
    </row>
    <row r="454" s="15" customFormat="1">
      <c r="A454" s="15"/>
      <c r="B454" s="261"/>
      <c r="C454" s="262"/>
      <c r="D454" s="241" t="s">
        <v>136</v>
      </c>
      <c r="E454" s="263" t="s">
        <v>1</v>
      </c>
      <c r="F454" s="264" t="s">
        <v>139</v>
      </c>
      <c r="G454" s="262"/>
      <c r="H454" s="265">
        <v>6</v>
      </c>
      <c r="I454" s="266"/>
      <c r="J454" s="262"/>
      <c r="K454" s="262"/>
      <c r="L454" s="267"/>
      <c r="M454" s="268"/>
      <c r="N454" s="269"/>
      <c r="O454" s="269"/>
      <c r="P454" s="269"/>
      <c r="Q454" s="269"/>
      <c r="R454" s="269"/>
      <c r="S454" s="269"/>
      <c r="T454" s="270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71" t="s">
        <v>136</v>
      </c>
      <c r="AU454" s="271" t="s">
        <v>85</v>
      </c>
      <c r="AV454" s="15" t="s">
        <v>134</v>
      </c>
      <c r="AW454" s="15" t="s">
        <v>32</v>
      </c>
      <c r="AX454" s="15" t="s">
        <v>83</v>
      </c>
      <c r="AY454" s="271" t="s">
        <v>127</v>
      </c>
    </row>
    <row r="455" s="2" customFormat="1" ht="16.5" customHeight="1">
      <c r="A455" s="38"/>
      <c r="B455" s="39"/>
      <c r="C455" s="272" t="s">
        <v>757</v>
      </c>
      <c r="D455" s="272" t="s">
        <v>323</v>
      </c>
      <c r="E455" s="273" t="s">
        <v>758</v>
      </c>
      <c r="F455" s="274" t="s">
        <v>759</v>
      </c>
      <c r="G455" s="275" t="s">
        <v>132</v>
      </c>
      <c r="H455" s="276">
        <v>3</v>
      </c>
      <c r="I455" s="277"/>
      <c r="J455" s="278">
        <f>ROUND(I455*H455,2)</f>
        <v>0</v>
      </c>
      <c r="K455" s="274" t="s">
        <v>133</v>
      </c>
      <c r="L455" s="279"/>
      <c r="M455" s="280" t="s">
        <v>1</v>
      </c>
      <c r="N455" s="281" t="s">
        <v>41</v>
      </c>
      <c r="O455" s="91"/>
      <c r="P455" s="235">
        <f>O455*H455</f>
        <v>0</v>
      </c>
      <c r="Q455" s="235">
        <v>0.17000000000000001</v>
      </c>
      <c r="R455" s="235">
        <f>Q455*H455</f>
        <v>0.51000000000000001</v>
      </c>
      <c r="S455" s="235">
        <v>0</v>
      </c>
      <c r="T455" s="236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37" t="s">
        <v>167</v>
      </c>
      <c r="AT455" s="237" t="s">
        <v>323</v>
      </c>
      <c r="AU455" s="237" t="s">
        <v>85</v>
      </c>
      <c r="AY455" s="17" t="s">
        <v>127</v>
      </c>
      <c r="BE455" s="238">
        <f>IF(N455="základní",J455,0)</f>
        <v>0</v>
      </c>
      <c r="BF455" s="238">
        <f>IF(N455="snížená",J455,0)</f>
        <v>0</v>
      </c>
      <c r="BG455" s="238">
        <f>IF(N455="zákl. přenesená",J455,0)</f>
        <v>0</v>
      </c>
      <c r="BH455" s="238">
        <f>IF(N455="sníž. přenesená",J455,0)</f>
        <v>0</v>
      </c>
      <c r="BI455" s="238">
        <f>IF(N455="nulová",J455,0)</f>
        <v>0</v>
      </c>
      <c r="BJ455" s="17" t="s">
        <v>83</v>
      </c>
      <c r="BK455" s="238">
        <f>ROUND(I455*H455,2)</f>
        <v>0</v>
      </c>
      <c r="BL455" s="17" t="s">
        <v>134</v>
      </c>
      <c r="BM455" s="237" t="s">
        <v>760</v>
      </c>
    </row>
    <row r="456" s="13" customFormat="1">
      <c r="A456" s="13"/>
      <c r="B456" s="239"/>
      <c r="C456" s="240"/>
      <c r="D456" s="241" t="s">
        <v>136</v>
      </c>
      <c r="E456" s="242" t="s">
        <v>1</v>
      </c>
      <c r="F456" s="243" t="s">
        <v>751</v>
      </c>
      <c r="G456" s="240"/>
      <c r="H456" s="242" t="s">
        <v>1</v>
      </c>
      <c r="I456" s="244"/>
      <c r="J456" s="240"/>
      <c r="K456" s="240"/>
      <c r="L456" s="245"/>
      <c r="M456" s="246"/>
      <c r="N456" s="247"/>
      <c r="O456" s="247"/>
      <c r="P456" s="247"/>
      <c r="Q456" s="247"/>
      <c r="R456" s="247"/>
      <c r="S456" s="247"/>
      <c r="T456" s="248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9" t="s">
        <v>136</v>
      </c>
      <c r="AU456" s="249" t="s">
        <v>85</v>
      </c>
      <c r="AV456" s="13" t="s">
        <v>83</v>
      </c>
      <c r="AW456" s="13" t="s">
        <v>32</v>
      </c>
      <c r="AX456" s="13" t="s">
        <v>76</v>
      </c>
      <c r="AY456" s="249" t="s">
        <v>127</v>
      </c>
    </row>
    <row r="457" s="14" customFormat="1">
      <c r="A457" s="14"/>
      <c r="B457" s="250"/>
      <c r="C457" s="251"/>
      <c r="D457" s="241" t="s">
        <v>136</v>
      </c>
      <c r="E457" s="252" t="s">
        <v>1</v>
      </c>
      <c r="F457" s="253" t="s">
        <v>143</v>
      </c>
      <c r="G457" s="251"/>
      <c r="H457" s="254">
        <v>3</v>
      </c>
      <c r="I457" s="255"/>
      <c r="J457" s="251"/>
      <c r="K457" s="251"/>
      <c r="L457" s="256"/>
      <c r="M457" s="257"/>
      <c r="N457" s="258"/>
      <c r="O457" s="258"/>
      <c r="P457" s="258"/>
      <c r="Q457" s="258"/>
      <c r="R457" s="258"/>
      <c r="S457" s="258"/>
      <c r="T457" s="259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0" t="s">
        <v>136</v>
      </c>
      <c r="AU457" s="260" t="s">
        <v>85</v>
      </c>
      <c r="AV457" s="14" t="s">
        <v>85</v>
      </c>
      <c r="AW457" s="14" t="s">
        <v>32</v>
      </c>
      <c r="AX457" s="14" t="s">
        <v>76</v>
      </c>
      <c r="AY457" s="260" t="s">
        <v>127</v>
      </c>
    </row>
    <row r="458" s="15" customFormat="1">
      <c r="A458" s="15"/>
      <c r="B458" s="261"/>
      <c r="C458" s="262"/>
      <c r="D458" s="241" t="s">
        <v>136</v>
      </c>
      <c r="E458" s="263" t="s">
        <v>1</v>
      </c>
      <c r="F458" s="264" t="s">
        <v>139</v>
      </c>
      <c r="G458" s="262"/>
      <c r="H458" s="265">
        <v>3</v>
      </c>
      <c r="I458" s="266"/>
      <c r="J458" s="262"/>
      <c r="K458" s="262"/>
      <c r="L458" s="267"/>
      <c r="M458" s="268"/>
      <c r="N458" s="269"/>
      <c r="O458" s="269"/>
      <c r="P458" s="269"/>
      <c r="Q458" s="269"/>
      <c r="R458" s="269"/>
      <c r="S458" s="269"/>
      <c r="T458" s="270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71" t="s">
        <v>136</v>
      </c>
      <c r="AU458" s="271" t="s">
        <v>85</v>
      </c>
      <c r="AV458" s="15" t="s">
        <v>134</v>
      </c>
      <c r="AW458" s="15" t="s">
        <v>32</v>
      </c>
      <c r="AX458" s="15" t="s">
        <v>83</v>
      </c>
      <c r="AY458" s="271" t="s">
        <v>127</v>
      </c>
    </row>
    <row r="459" s="2" customFormat="1" ht="16.5" customHeight="1">
      <c r="A459" s="38"/>
      <c r="B459" s="39"/>
      <c r="C459" s="226" t="s">
        <v>761</v>
      </c>
      <c r="D459" s="226" t="s">
        <v>129</v>
      </c>
      <c r="E459" s="227" t="s">
        <v>762</v>
      </c>
      <c r="F459" s="228" t="s">
        <v>763</v>
      </c>
      <c r="G459" s="229" t="s">
        <v>132</v>
      </c>
      <c r="H459" s="230">
        <v>3</v>
      </c>
      <c r="I459" s="231"/>
      <c r="J459" s="232">
        <f>ROUND(I459*H459,2)</f>
        <v>0</v>
      </c>
      <c r="K459" s="228" t="s">
        <v>133</v>
      </c>
      <c r="L459" s="44"/>
      <c r="M459" s="233" t="s">
        <v>1</v>
      </c>
      <c r="N459" s="234" t="s">
        <v>41</v>
      </c>
      <c r="O459" s="91"/>
      <c r="P459" s="235">
        <f>O459*H459</f>
        <v>0</v>
      </c>
      <c r="Q459" s="235">
        <v>0.21734000000000001</v>
      </c>
      <c r="R459" s="235">
        <f>Q459*H459</f>
        <v>0.65202000000000004</v>
      </c>
      <c r="S459" s="235">
        <v>0</v>
      </c>
      <c r="T459" s="236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237" t="s">
        <v>134</v>
      </c>
      <c r="AT459" s="237" t="s">
        <v>129</v>
      </c>
      <c r="AU459" s="237" t="s">
        <v>85</v>
      </c>
      <c r="AY459" s="17" t="s">
        <v>127</v>
      </c>
      <c r="BE459" s="238">
        <f>IF(N459="základní",J459,0)</f>
        <v>0</v>
      </c>
      <c r="BF459" s="238">
        <f>IF(N459="snížená",J459,0)</f>
        <v>0</v>
      </c>
      <c r="BG459" s="238">
        <f>IF(N459="zákl. přenesená",J459,0)</f>
        <v>0</v>
      </c>
      <c r="BH459" s="238">
        <f>IF(N459="sníž. přenesená",J459,0)</f>
        <v>0</v>
      </c>
      <c r="BI459" s="238">
        <f>IF(N459="nulová",J459,0)</f>
        <v>0</v>
      </c>
      <c r="BJ459" s="17" t="s">
        <v>83</v>
      </c>
      <c r="BK459" s="238">
        <f>ROUND(I459*H459,2)</f>
        <v>0</v>
      </c>
      <c r="BL459" s="17" t="s">
        <v>134</v>
      </c>
      <c r="BM459" s="237" t="s">
        <v>764</v>
      </c>
    </row>
    <row r="460" s="13" customFormat="1">
      <c r="A460" s="13"/>
      <c r="B460" s="239"/>
      <c r="C460" s="240"/>
      <c r="D460" s="241" t="s">
        <v>136</v>
      </c>
      <c r="E460" s="242" t="s">
        <v>1</v>
      </c>
      <c r="F460" s="243" t="s">
        <v>751</v>
      </c>
      <c r="G460" s="240"/>
      <c r="H460" s="242" t="s">
        <v>1</v>
      </c>
      <c r="I460" s="244"/>
      <c r="J460" s="240"/>
      <c r="K460" s="240"/>
      <c r="L460" s="245"/>
      <c r="M460" s="246"/>
      <c r="N460" s="247"/>
      <c r="O460" s="247"/>
      <c r="P460" s="247"/>
      <c r="Q460" s="247"/>
      <c r="R460" s="247"/>
      <c r="S460" s="247"/>
      <c r="T460" s="248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9" t="s">
        <v>136</v>
      </c>
      <c r="AU460" s="249" t="s">
        <v>85</v>
      </c>
      <c r="AV460" s="13" t="s">
        <v>83</v>
      </c>
      <c r="AW460" s="13" t="s">
        <v>32</v>
      </c>
      <c r="AX460" s="13" t="s">
        <v>76</v>
      </c>
      <c r="AY460" s="249" t="s">
        <v>127</v>
      </c>
    </row>
    <row r="461" s="14" customFormat="1">
      <c r="A461" s="14"/>
      <c r="B461" s="250"/>
      <c r="C461" s="251"/>
      <c r="D461" s="241" t="s">
        <v>136</v>
      </c>
      <c r="E461" s="252" t="s">
        <v>1</v>
      </c>
      <c r="F461" s="253" t="s">
        <v>143</v>
      </c>
      <c r="G461" s="251"/>
      <c r="H461" s="254">
        <v>3</v>
      </c>
      <c r="I461" s="255"/>
      <c r="J461" s="251"/>
      <c r="K461" s="251"/>
      <c r="L461" s="256"/>
      <c r="M461" s="257"/>
      <c r="N461" s="258"/>
      <c r="O461" s="258"/>
      <c r="P461" s="258"/>
      <c r="Q461" s="258"/>
      <c r="R461" s="258"/>
      <c r="S461" s="258"/>
      <c r="T461" s="259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0" t="s">
        <v>136</v>
      </c>
      <c r="AU461" s="260" t="s">
        <v>85</v>
      </c>
      <c r="AV461" s="14" t="s">
        <v>85</v>
      </c>
      <c r="AW461" s="14" t="s">
        <v>32</v>
      </c>
      <c r="AX461" s="14" t="s">
        <v>76</v>
      </c>
      <c r="AY461" s="260" t="s">
        <v>127</v>
      </c>
    </row>
    <row r="462" s="15" customFormat="1">
      <c r="A462" s="15"/>
      <c r="B462" s="261"/>
      <c r="C462" s="262"/>
      <c r="D462" s="241" t="s">
        <v>136</v>
      </c>
      <c r="E462" s="263" t="s">
        <v>1</v>
      </c>
      <c r="F462" s="264" t="s">
        <v>139</v>
      </c>
      <c r="G462" s="262"/>
      <c r="H462" s="265">
        <v>3</v>
      </c>
      <c r="I462" s="266"/>
      <c r="J462" s="262"/>
      <c r="K462" s="262"/>
      <c r="L462" s="267"/>
      <c r="M462" s="268"/>
      <c r="N462" s="269"/>
      <c r="O462" s="269"/>
      <c r="P462" s="269"/>
      <c r="Q462" s="269"/>
      <c r="R462" s="269"/>
      <c r="S462" s="269"/>
      <c r="T462" s="270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71" t="s">
        <v>136</v>
      </c>
      <c r="AU462" s="271" t="s">
        <v>85</v>
      </c>
      <c r="AV462" s="15" t="s">
        <v>134</v>
      </c>
      <c r="AW462" s="15" t="s">
        <v>32</v>
      </c>
      <c r="AX462" s="15" t="s">
        <v>83</v>
      </c>
      <c r="AY462" s="271" t="s">
        <v>127</v>
      </c>
    </row>
    <row r="463" s="2" customFormat="1" ht="16.5" customHeight="1">
      <c r="A463" s="38"/>
      <c r="B463" s="39"/>
      <c r="C463" s="272" t="s">
        <v>765</v>
      </c>
      <c r="D463" s="272" t="s">
        <v>323</v>
      </c>
      <c r="E463" s="273" t="s">
        <v>766</v>
      </c>
      <c r="F463" s="274" t="s">
        <v>767</v>
      </c>
      <c r="G463" s="275" t="s">
        <v>132</v>
      </c>
      <c r="H463" s="276">
        <v>3</v>
      </c>
      <c r="I463" s="277"/>
      <c r="J463" s="278">
        <f>ROUND(I463*H463,2)</f>
        <v>0</v>
      </c>
      <c r="K463" s="274" t="s">
        <v>133</v>
      </c>
      <c r="L463" s="279"/>
      <c r="M463" s="280" t="s">
        <v>1</v>
      </c>
      <c r="N463" s="281" t="s">
        <v>41</v>
      </c>
      <c r="O463" s="91"/>
      <c r="P463" s="235">
        <f>O463*H463</f>
        <v>0</v>
      </c>
      <c r="Q463" s="235">
        <v>0.059999999999999998</v>
      </c>
      <c r="R463" s="235">
        <f>Q463*H463</f>
        <v>0.17999999999999999</v>
      </c>
      <c r="S463" s="235">
        <v>0</v>
      </c>
      <c r="T463" s="236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37" t="s">
        <v>167</v>
      </c>
      <c r="AT463" s="237" t="s">
        <v>323</v>
      </c>
      <c r="AU463" s="237" t="s">
        <v>85</v>
      </c>
      <c r="AY463" s="17" t="s">
        <v>127</v>
      </c>
      <c r="BE463" s="238">
        <f>IF(N463="základní",J463,0)</f>
        <v>0</v>
      </c>
      <c r="BF463" s="238">
        <f>IF(N463="snížená",J463,0)</f>
        <v>0</v>
      </c>
      <c r="BG463" s="238">
        <f>IF(N463="zákl. přenesená",J463,0)</f>
        <v>0</v>
      </c>
      <c r="BH463" s="238">
        <f>IF(N463="sníž. přenesená",J463,0)</f>
        <v>0</v>
      </c>
      <c r="BI463" s="238">
        <f>IF(N463="nulová",J463,0)</f>
        <v>0</v>
      </c>
      <c r="BJ463" s="17" t="s">
        <v>83</v>
      </c>
      <c r="BK463" s="238">
        <f>ROUND(I463*H463,2)</f>
        <v>0</v>
      </c>
      <c r="BL463" s="17" t="s">
        <v>134</v>
      </c>
      <c r="BM463" s="237" t="s">
        <v>768</v>
      </c>
    </row>
    <row r="464" s="13" customFormat="1">
      <c r="A464" s="13"/>
      <c r="B464" s="239"/>
      <c r="C464" s="240"/>
      <c r="D464" s="241" t="s">
        <v>136</v>
      </c>
      <c r="E464" s="242" t="s">
        <v>1</v>
      </c>
      <c r="F464" s="243" t="s">
        <v>751</v>
      </c>
      <c r="G464" s="240"/>
      <c r="H464" s="242" t="s">
        <v>1</v>
      </c>
      <c r="I464" s="244"/>
      <c r="J464" s="240"/>
      <c r="K464" s="240"/>
      <c r="L464" s="245"/>
      <c r="M464" s="246"/>
      <c r="N464" s="247"/>
      <c r="O464" s="247"/>
      <c r="P464" s="247"/>
      <c r="Q464" s="247"/>
      <c r="R464" s="247"/>
      <c r="S464" s="247"/>
      <c r="T464" s="248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9" t="s">
        <v>136</v>
      </c>
      <c r="AU464" s="249" t="s">
        <v>85</v>
      </c>
      <c r="AV464" s="13" t="s">
        <v>83</v>
      </c>
      <c r="AW464" s="13" t="s">
        <v>32</v>
      </c>
      <c r="AX464" s="13" t="s">
        <v>76</v>
      </c>
      <c r="AY464" s="249" t="s">
        <v>127</v>
      </c>
    </row>
    <row r="465" s="14" customFormat="1">
      <c r="A465" s="14"/>
      <c r="B465" s="250"/>
      <c r="C465" s="251"/>
      <c r="D465" s="241" t="s">
        <v>136</v>
      </c>
      <c r="E465" s="252" t="s">
        <v>1</v>
      </c>
      <c r="F465" s="253" t="s">
        <v>143</v>
      </c>
      <c r="G465" s="251"/>
      <c r="H465" s="254">
        <v>3</v>
      </c>
      <c r="I465" s="255"/>
      <c r="J465" s="251"/>
      <c r="K465" s="251"/>
      <c r="L465" s="256"/>
      <c r="M465" s="257"/>
      <c r="N465" s="258"/>
      <c r="O465" s="258"/>
      <c r="P465" s="258"/>
      <c r="Q465" s="258"/>
      <c r="R465" s="258"/>
      <c r="S465" s="258"/>
      <c r="T465" s="259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0" t="s">
        <v>136</v>
      </c>
      <c r="AU465" s="260" t="s">
        <v>85</v>
      </c>
      <c r="AV465" s="14" t="s">
        <v>85</v>
      </c>
      <c r="AW465" s="14" t="s">
        <v>32</v>
      </c>
      <c r="AX465" s="14" t="s">
        <v>76</v>
      </c>
      <c r="AY465" s="260" t="s">
        <v>127</v>
      </c>
    </row>
    <row r="466" s="15" customFormat="1">
      <c r="A466" s="15"/>
      <c r="B466" s="261"/>
      <c r="C466" s="262"/>
      <c r="D466" s="241" t="s">
        <v>136</v>
      </c>
      <c r="E466" s="263" t="s">
        <v>1</v>
      </c>
      <c r="F466" s="264" t="s">
        <v>139</v>
      </c>
      <c r="G466" s="262"/>
      <c r="H466" s="265">
        <v>3</v>
      </c>
      <c r="I466" s="266"/>
      <c r="J466" s="262"/>
      <c r="K466" s="262"/>
      <c r="L466" s="267"/>
      <c r="M466" s="268"/>
      <c r="N466" s="269"/>
      <c r="O466" s="269"/>
      <c r="P466" s="269"/>
      <c r="Q466" s="269"/>
      <c r="R466" s="269"/>
      <c r="S466" s="269"/>
      <c r="T466" s="270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T466" s="271" t="s">
        <v>136</v>
      </c>
      <c r="AU466" s="271" t="s">
        <v>85</v>
      </c>
      <c r="AV466" s="15" t="s">
        <v>134</v>
      </c>
      <c r="AW466" s="15" t="s">
        <v>32</v>
      </c>
      <c r="AX466" s="15" t="s">
        <v>83</v>
      </c>
      <c r="AY466" s="271" t="s">
        <v>127</v>
      </c>
    </row>
    <row r="467" s="2" customFormat="1" ht="16.5" customHeight="1">
      <c r="A467" s="38"/>
      <c r="B467" s="39"/>
      <c r="C467" s="272" t="s">
        <v>769</v>
      </c>
      <c r="D467" s="272" t="s">
        <v>323</v>
      </c>
      <c r="E467" s="273" t="s">
        <v>770</v>
      </c>
      <c r="F467" s="274" t="s">
        <v>771</v>
      </c>
      <c r="G467" s="275" t="s">
        <v>132</v>
      </c>
      <c r="H467" s="276">
        <v>3</v>
      </c>
      <c r="I467" s="277"/>
      <c r="J467" s="278">
        <f>ROUND(I467*H467,2)</f>
        <v>0</v>
      </c>
      <c r="K467" s="274" t="s">
        <v>133</v>
      </c>
      <c r="L467" s="279"/>
      <c r="M467" s="280" t="s">
        <v>1</v>
      </c>
      <c r="N467" s="281" t="s">
        <v>41</v>
      </c>
      <c r="O467" s="91"/>
      <c r="P467" s="235">
        <f>O467*H467</f>
        <v>0</v>
      </c>
      <c r="Q467" s="235">
        <v>0.0085000000000000006</v>
      </c>
      <c r="R467" s="235">
        <f>Q467*H467</f>
        <v>0.025500000000000002</v>
      </c>
      <c r="S467" s="235">
        <v>0</v>
      </c>
      <c r="T467" s="236">
        <f>S467*H467</f>
        <v>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37" t="s">
        <v>167</v>
      </c>
      <c r="AT467" s="237" t="s">
        <v>323</v>
      </c>
      <c r="AU467" s="237" t="s">
        <v>85</v>
      </c>
      <c r="AY467" s="17" t="s">
        <v>127</v>
      </c>
      <c r="BE467" s="238">
        <f>IF(N467="základní",J467,0)</f>
        <v>0</v>
      </c>
      <c r="BF467" s="238">
        <f>IF(N467="snížená",J467,0)</f>
        <v>0</v>
      </c>
      <c r="BG467" s="238">
        <f>IF(N467="zákl. přenesená",J467,0)</f>
        <v>0</v>
      </c>
      <c r="BH467" s="238">
        <f>IF(N467="sníž. přenesená",J467,0)</f>
        <v>0</v>
      </c>
      <c r="BI467" s="238">
        <f>IF(N467="nulová",J467,0)</f>
        <v>0</v>
      </c>
      <c r="BJ467" s="17" t="s">
        <v>83</v>
      </c>
      <c r="BK467" s="238">
        <f>ROUND(I467*H467,2)</f>
        <v>0</v>
      </c>
      <c r="BL467" s="17" t="s">
        <v>134</v>
      </c>
      <c r="BM467" s="237" t="s">
        <v>772</v>
      </c>
    </row>
    <row r="468" s="13" customFormat="1">
      <c r="A468" s="13"/>
      <c r="B468" s="239"/>
      <c r="C468" s="240"/>
      <c r="D468" s="241" t="s">
        <v>136</v>
      </c>
      <c r="E468" s="242" t="s">
        <v>1</v>
      </c>
      <c r="F468" s="243" t="s">
        <v>751</v>
      </c>
      <c r="G468" s="240"/>
      <c r="H468" s="242" t="s">
        <v>1</v>
      </c>
      <c r="I468" s="244"/>
      <c r="J468" s="240"/>
      <c r="K468" s="240"/>
      <c r="L468" s="245"/>
      <c r="M468" s="246"/>
      <c r="N468" s="247"/>
      <c r="O468" s="247"/>
      <c r="P468" s="247"/>
      <c r="Q468" s="247"/>
      <c r="R468" s="247"/>
      <c r="S468" s="247"/>
      <c r="T468" s="248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9" t="s">
        <v>136</v>
      </c>
      <c r="AU468" s="249" t="s">
        <v>85</v>
      </c>
      <c r="AV468" s="13" t="s">
        <v>83</v>
      </c>
      <c r="AW468" s="13" t="s">
        <v>32</v>
      </c>
      <c r="AX468" s="13" t="s">
        <v>76</v>
      </c>
      <c r="AY468" s="249" t="s">
        <v>127</v>
      </c>
    </row>
    <row r="469" s="14" customFormat="1">
      <c r="A469" s="14"/>
      <c r="B469" s="250"/>
      <c r="C469" s="251"/>
      <c r="D469" s="241" t="s">
        <v>136</v>
      </c>
      <c r="E469" s="252" t="s">
        <v>1</v>
      </c>
      <c r="F469" s="253" t="s">
        <v>143</v>
      </c>
      <c r="G469" s="251"/>
      <c r="H469" s="254">
        <v>3</v>
      </c>
      <c r="I469" s="255"/>
      <c r="J469" s="251"/>
      <c r="K469" s="251"/>
      <c r="L469" s="256"/>
      <c r="M469" s="257"/>
      <c r="N469" s="258"/>
      <c r="O469" s="258"/>
      <c r="P469" s="258"/>
      <c r="Q469" s="258"/>
      <c r="R469" s="258"/>
      <c r="S469" s="258"/>
      <c r="T469" s="259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60" t="s">
        <v>136</v>
      </c>
      <c r="AU469" s="260" t="s">
        <v>85</v>
      </c>
      <c r="AV469" s="14" t="s">
        <v>85</v>
      </c>
      <c r="AW469" s="14" t="s">
        <v>32</v>
      </c>
      <c r="AX469" s="14" t="s">
        <v>76</v>
      </c>
      <c r="AY469" s="260" t="s">
        <v>127</v>
      </c>
    </row>
    <row r="470" s="15" customFormat="1">
      <c r="A470" s="15"/>
      <c r="B470" s="261"/>
      <c r="C470" s="262"/>
      <c r="D470" s="241" t="s">
        <v>136</v>
      </c>
      <c r="E470" s="263" t="s">
        <v>1</v>
      </c>
      <c r="F470" s="264" t="s">
        <v>139</v>
      </c>
      <c r="G470" s="262"/>
      <c r="H470" s="265">
        <v>3</v>
      </c>
      <c r="I470" s="266"/>
      <c r="J470" s="262"/>
      <c r="K470" s="262"/>
      <c r="L470" s="267"/>
      <c r="M470" s="268"/>
      <c r="N470" s="269"/>
      <c r="O470" s="269"/>
      <c r="P470" s="269"/>
      <c r="Q470" s="269"/>
      <c r="R470" s="269"/>
      <c r="S470" s="269"/>
      <c r="T470" s="270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71" t="s">
        <v>136</v>
      </c>
      <c r="AU470" s="271" t="s">
        <v>85</v>
      </c>
      <c r="AV470" s="15" t="s">
        <v>134</v>
      </c>
      <c r="AW470" s="15" t="s">
        <v>32</v>
      </c>
      <c r="AX470" s="15" t="s">
        <v>83</v>
      </c>
      <c r="AY470" s="271" t="s">
        <v>127</v>
      </c>
    </row>
    <row r="471" s="2" customFormat="1" ht="16.5" customHeight="1">
      <c r="A471" s="38"/>
      <c r="B471" s="39"/>
      <c r="C471" s="226" t="s">
        <v>206</v>
      </c>
      <c r="D471" s="226" t="s">
        <v>129</v>
      </c>
      <c r="E471" s="227" t="s">
        <v>773</v>
      </c>
      <c r="F471" s="228" t="s">
        <v>774</v>
      </c>
      <c r="G471" s="229" t="s">
        <v>132</v>
      </c>
      <c r="H471" s="230">
        <v>3</v>
      </c>
      <c r="I471" s="231"/>
      <c r="J471" s="232">
        <f>ROUND(I471*H471,2)</f>
        <v>0</v>
      </c>
      <c r="K471" s="228" t="s">
        <v>133</v>
      </c>
      <c r="L471" s="44"/>
      <c r="M471" s="233" t="s">
        <v>1</v>
      </c>
      <c r="N471" s="234" t="s">
        <v>41</v>
      </c>
      <c r="O471" s="91"/>
      <c r="P471" s="235">
        <f>O471*H471</f>
        <v>0</v>
      </c>
      <c r="Q471" s="235">
        <v>0.42368</v>
      </c>
      <c r="R471" s="235">
        <f>Q471*H471</f>
        <v>1.27104</v>
      </c>
      <c r="S471" s="235">
        <v>0</v>
      </c>
      <c r="T471" s="236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37" t="s">
        <v>134</v>
      </c>
      <c r="AT471" s="237" t="s">
        <v>129</v>
      </c>
      <c r="AU471" s="237" t="s">
        <v>85</v>
      </c>
      <c r="AY471" s="17" t="s">
        <v>127</v>
      </c>
      <c r="BE471" s="238">
        <f>IF(N471="základní",J471,0)</f>
        <v>0</v>
      </c>
      <c r="BF471" s="238">
        <f>IF(N471="snížená",J471,0)</f>
        <v>0</v>
      </c>
      <c r="BG471" s="238">
        <f>IF(N471="zákl. přenesená",J471,0)</f>
        <v>0</v>
      </c>
      <c r="BH471" s="238">
        <f>IF(N471="sníž. přenesená",J471,0)</f>
        <v>0</v>
      </c>
      <c r="BI471" s="238">
        <f>IF(N471="nulová",J471,0)</f>
        <v>0</v>
      </c>
      <c r="BJ471" s="17" t="s">
        <v>83</v>
      </c>
      <c r="BK471" s="238">
        <f>ROUND(I471*H471,2)</f>
        <v>0</v>
      </c>
      <c r="BL471" s="17" t="s">
        <v>134</v>
      </c>
      <c r="BM471" s="237" t="s">
        <v>775</v>
      </c>
    </row>
    <row r="472" s="2" customFormat="1" ht="16.5" customHeight="1">
      <c r="A472" s="38"/>
      <c r="B472" s="39"/>
      <c r="C472" s="226" t="s">
        <v>776</v>
      </c>
      <c r="D472" s="226" t="s">
        <v>129</v>
      </c>
      <c r="E472" s="227" t="s">
        <v>777</v>
      </c>
      <c r="F472" s="228" t="s">
        <v>778</v>
      </c>
      <c r="G472" s="229" t="s">
        <v>132</v>
      </c>
      <c r="H472" s="230">
        <v>6</v>
      </c>
      <c r="I472" s="231"/>
      <c r="J472" s="232">
        <f>ROUND(I472*H472,2)</f>
        <v>0</v>
      </c>
      <c r="K472" s="228" t="s">
        <v>133</v>
      </c>
      <c r="L472" s="44"/>
      <c r="M472" s="233" t="s">
        <v>1</v>
      </c>
      <c r="N472" s="234" t="s">
        <v>41</v>
      </c>
      <c r="O472" s="91"/>
      <c r="P472" s="235">
        <f>O472*H472</f>
        <v>0</v>
      </c>
      <c r="Q472" s="235">
        <v>0.42080000000000001</v>
      </c>
      <c r="R472" s="235">
        <f>Q472*H472</f>
        <v>2.5247999999999999</v>
      </c>
      <c r="S472" s="235">
        <v>0</v>
      </c>
      <c r="T472" s="236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237" t="s">
        <v>134</v>
      </c>
      <c r="AT472" s="237" t="s">
        <v>129</v>
      </c>
      <c r="AU472" s="237" t="s">
        <v>85</v>
      </c>
      <c r="AY472" s="17" t="s">
        <v>127</v>
      </c>
      <c r="BE472" s="238">
        <f>IF(N472="základní",J472,0)</f>
        <v>0</v>
      </c>
      <c r="BF472" s="238">
        <f>IF(N472="snížená",J472,0)</f>
        <v>0</v>
      </c>
      <c r="BG472" s="238">
        <f>IF(N472="zákl. přenesená",J472,0)</f>
        <v>0</v>
      </c>
      <c r="BH472" s="238">
        <f>IF(N472="sníž. přenesená",J472,0)</f>
        <v>0</v>
      </c>
      <c r="BI472" s="238">
        <f>IF(N472="nulová",J472,0)</f>
        <v>0</v>
      </c>
      <c r="BJ472" s="17" t="s">
        <v>83</v>
      </c>
      <c r="BK472" s="238">
        <f>ROUND(I472*H472,2)</f>
        <v>0</v>
      </c>
      <c r="BL472" s="17" t="s">
        <v>134</v>
      </c>
      <c r="BM472" s="237" t="s">
        <v>779</v>
      </c>
    </row>
    <row r="473" s="2" customFormat="1" ht="21.75" customHeight="1">
      <c r="A473" s="38"/>
      <c r="B473" s="39"/>
      <c r="C473" s="226" t="s">
        <v>780</v>
      </c>
      <c r="D473" s="226" t="s">
        <v>129</v>
      </c>
      <c r="E473" s="227" t="s">
        <v>781</v>
      </c>
      <c r="F473" s="228" t="s">
        <v>782</v>
      </c>
      <c r="G473" s="229" t="s">
        <v>132</v>
      </c>
      <c r="H473" s="230">
        <v>5</v>
      </c>
      <c r="I473" s="231"/>
      <c r="J473" s="232">
        <f>ROUND(I473*H473,2)</f>
        <v>0</v>
      </c>
      <c r="K473" s="228" t="s">
        <v>133</v>
      </c>
      <c r="L473" s="44"/>
      <c r="M473" s="233" t="s">
        <v>1</v>
      </c>
      <c r="N473" s="234" t="s">
        <v>41</v>
      </c>
      <c r="O473" s="91"/>
      <c r="P473" s="235">
        <f>O473*H473</f>
        <v>0</v>
      </c>
      <c r="Q473" s="235">
        <v>0.31108000000000002</v>
      </c>
      <c r="R473" s="235">
        <f>Q473*H473</f>
        <v>1.5554000000000001</v>
      </c>
      <c r="S473" s="235">
        <v>0</v>
      </c>
      <c r="T473" s="236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37" t="s">
        <v>134</v>
      </c>
      <c r="AT473" s="237" t="s">
        <v>129</v>
      </c>
      <c r="AU473" s="237" t="s">
        <v>85</v>
      </c>
      <c r="AY473" s="17" t="s">
        <v>127</v>
      </c>
      <c r="BE473" s="238">
        <f>IF(N473="základní",J473,0)</f>
        <v>0</v>
      </c>
      <c r="BF473" s="238">
        <f>IF(N473="snížená",J473,0)</f>
        <v>0</v>
      </c>
      <c r="BG473" s="238">
        <f>IF(N473="zákl. přenesená",J473,0)</f>
        <v>0</v>
      </c>
      <c r="BH473" s="238">
        <f>IF(N473="sníž. přenesená",J473,0)</f>
        <v>0</v>
      </c>
      <c r="BI473" s="238">
        <f>IF(N473="nulová",J473,0)</f>
        <v>0</v>
      </c>
      <c r="BJ473" s="17" t="s">
        <v>83</v>
      </c>
      <c r="BK473" s="238">
        <f>ROUND(I473*H473,2)</f>
        <v>0</v>
      </c>
      <c r="BL473" s="17" t="s">
        <v>134</v>
      </c>
      <c r="BM473" s="237" t="s">
        <v>783</v>
      </c>
    </row>
    <row r="474" s="2" customFormat="1" ht="16.5" customHeight="1">
      <c r="A474" s="38"/>
      <c r="B474" s="39"/>
      <c r="C474" s="226" t="s">
        <v>784</v>
      </c>
      <c r="D474" s="226" t="s">
        <v>129</v>
      </c>
      <c r="E474" s="227" t="s">
        <v>785</v>
      </c>
      <c r="F474" s="228" t="s">
        <v>786</v>
      </c>
      <c r="G474" s="229" t="s">
        <v>132</v>
      </c>
      <c r="H474" s="230">
        <v>3</v>
      </c>
      <c r="I474" s="231"/>
      <c r="J474" s="232">
        <f>ROUND(I474*H474,2)</f>
        <v>0</v>
      </c>
      <c r="K474" s="228" t="s">
        <v>1</v>
      </c>
      <c r="L474" s="44"/>
      <c r="M474" s="233" t="s">
        <v>1</v>
      </c>
      <c r="N474" s="234" t="s">
        <v>41</v>
      </c>
      <c r="O474" s="91"/>
      <c r="P474" s="235">
        <f>O474*H474</f>
        <v>0</v>
      </c>
      <c r="Q474" s="235">
        <v>0</v>
      </c>
      <c r="R474" s="235">
        <f>Q474*H474</f>
        <v>0</v>
      </c>
      <c r="S474" s="235">
        <v>0</v>
      </c>
      <c r="T474" s="236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37" t="s">
        <v>134</v>
      </c>
      <c r="AT474" s="237" t="s">
        <v>129</v>
      </c>
      <c r="AU474" s="237" t="s">
        <v>85</v>
      </c>
      <c r="AY474" s="17" t="s">
        <v>127</v>
      </c>
      <c r="BE474" s="238">
        <f>IF(N474="základní",J474,0)</f>
        <v>0</v>
      </c>
      <c r="BF474" s="238">
        <f>IF(N474="snížená",J474,0)</f>
        <v>0</v>
      </c>
      <c r="BG474" s="238">
        <f>IF(N474="zákl. přenesená",J474,0)</f>
        <v>0</v>
      </c>
      <c r="BH474" s="238">
        <f>IF(N474="sníž. přenesená",J474,0)</f>
        <v>0</v>
      </c>
      <c r="BI474" s="238">
        <f>IF(N474="nulová",J474,0)</f>
        <v>0</v>
      </c>
      <c r="BJ474" s="17" t="s">
        <v>83</v>
      </c>
      <c r="BK474" s="238">
        <f>ROUND(I474*H474,2)</f>
        <v>0</v>
      </c>
      <c r="BL474" s="17" t="s">
        <v>134</v>
      </c>
      <c r="BM474" s="237" t="s">
        <v>787</v>
      </c>
    </row>
    <row r="475" s="13" customFormat="1">
      <c r="A475" s="13"/>
      <c r="B475" s="239"/>
      <c r="C475" s="240"/>
      <c r="D475" s="241" t="s">
        <v>136</v>
      </c>
      <c r="E475" s="242" t="s">
        <v>1</v>
      </c>
      <c r="F475" s="243" t="s">
        <v>788</v>
      </c>
      <c r="G475" s="240"/>
      <c r="H475" s="242" t="s">
        <v>1</v>
      </c>
      <c r="I475" s="244"/>
      <c r="J475" s="240"/>
      <c r="K475" s="240"/>
      <c r="L475" s="245"/>
      <c r="M475" s="246"/>
      <c r="N475" s="247"/>
      <c r="O475" s="247"/>
      <c r="P475" s="247"/>
      <c r="Q475" s="247"/>
      <c r="R475" s="247"/>
      <c r="S475" s="247"/>
      <c r="T475" s="248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9" t="s">
        <v>136</v>
      </c>
      <c r="AU475" s="249" t="s">
        <v>85</v>
      </c>
      <c r="AV475" s="13" t="s">
        <v>83</v>
      </c>
      <c r="AW475" s="13" t="s">
        <v>32</v>
      </c>
      <c r="AX475" s="13" t="s">
        <v>76</v>
      </c>
      <c r="AY475" s="249" t="s">
        <v>127</v>
      </c>
    </row>
    <row r="476" s="14" customFormat="1">
      <c r="A476" s="14"/>
      <c r="B476" s="250"/>
      <c r="C476" s="251"/>
      <c r="D476" s="241" t="s">
        <v>136</v>
      </c>
      <c r="E476" s="252" t="s">
        <v>1</v>
      </c>
      <c r="F476" s="253" t="s">
        <v>143</v>
      </c>
      <c r="G476" s="251"/>
      <c r="H476" s="254">
        <v>3</v>
      </c>
      <c r="I476" s="255"/>
      <c r="J476" s="251"/>
      <c r="K476" s="251"/>
      <c r="L476" s="256"/>
      <c r="M476" s="257"/>
      <c r="N476" s="258"/>
      <c r="O476" s="258"/>
      <c r="P476" s="258"/>
      <c r="Q476" s="258"/>
      <c r="R476" s="258"/>
      <c r="S476" s="258"/>
      <c r="T476" s="259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0" t="s">
        <v>136</v>
      </c>
      <c r="AU476" s="260" t="s">
        <v>85</v>
      </c>
      <c r="AV476" s="14" t="s">
        <v>85</v>
      </c>
      <c r="AW476" s="14" t="s">
        <v>32</v>
      </c>
      <c r="AX476" s="14" t="s">
        <v>76</v>
      </c>
      <c r="AY476" s="260" t="s">
        <v>127</v>
      </c>
    </row>
    <row r="477" s="15" customFormat="1">
      <c r="A477" s="15"/>
      <c r="B477" s="261"/>
      <c r="C477" s="262"/>
      <c r="D477" s="241" t="s">
        <v>136</v>
      </c>
      <c r="E477" s="263" t="s">
        <v>1</v>
      </c>
      <c r="F477" s="264" t="s">
        <v>139</v>
      </c>
      <c r="G477" s="262"/>
      <c r="H477" s="265">
        <v>3</v>
      </c>
      <c r="I477" s="266"/>
      <c r="J477" s="262"/>
      <c r="K477" s="262"/>
      <c r="L477" s="267"/>
      <c r="M477" s="268"/>
      <c r="N477" s="269"/>
      <c r="O477" s="269"/>
      <c r="P477" s="269"/>
      <c r="Q477" s="269"/>
      <c r="R477" s="269"/>
      <c r="S477" s="269"/>
      <c r="T477" s="270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71" t="s">
        <v>136</v>
      </c>
      <c r="AU477" s="271" t="s">
        <v>85</v>
      </c>
      <c r="AV477" s="15" t="s">
        <v>134</v>
      </c>
      <c r="AW477" s="15" t="s">
        <v>32</v>
      </c>
      <c r="AX477" s="15" t="s">
        <v>83</v>
      </c>
      <c r="AY477" s="271" t="s">
        <v>127</v>
      </c>
    </row>
    <row r="478" s="12" customFormat="1" ht="22.8" customHeight="1">
      <c r="A478" s="12"/>
      <c r="B478" s="210"/>
      <c r="C478" s="211"/>
      <c r="D478" s="212" t="s">
        <v>75</v>
      </c>
      <c r="E478" s="224" t="s">
        <v>173</v>
      </c>
      <c r="F478" s="224" t="s">
        <v>328</v>
      </c>
      <c r="G478" s="211"/>
      <c r="H478" s="211"/>
      <c r="I478" s="214"/>
      <c r="J478" s="225">
        <f>BK478</f>
        <v>0</v>
      </c>
      <c r="K478" s="211"/>
      <c r="L478" s="216"/>
      <c r="M478" s="217"/>
      <c r="N478" s="218"/>
      <c r="O478" s="218"/>
      <c r="P478" s="219">
        <f>SUM(P479:P522)</f>
        <v>0</v>
      </c>
      <c r="Q478" s="218"/>
      <c r="R478" s="219">
        <f>SUM(R479:R522)</f>
        <v>67.897300000000001</v>
      </c>
      <c r="S478" s="218"/>
      <c r="T478" s="220">
        <f>SUM(T479:T522)</f>
        <v>0.93999999999999995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21" t="s">
        <v>83</v>
      </c>
      <c r="AT478" s="222" t="s">
        <v>75</v>
      </c>
      <c r="AU478" s="222" t="s">
        <v>83</v>
      </c>
      <c r="AY478" s="221" t="s">
        <v>127</v>
      </c>
      <c r="BK478" s="223">
        <f>SUM(BK479:BK522)</f>
        <v>0</v>
      </c>
    </row>
    <row r="479" s="2" customFormat="1" ht="16.5" customHeight="1">
      <c r="A479" s="38"/>
      <c r="B479" s="39"/>
      <c r="C479" s="226" t="s">
        <v>789</v>
      </c>
      <c r="D479" s="226" t="s">
        <v>129</v>
      </c>
      <c r="E479" s="227" t="s">
        <v>790</v>
      </c>
      <c r="F479" s="228" t="s">
        <v>791</v>
      </c>
      <c r="G479" s="229" t="s">
        <v>210</v>
      </c>
      <c r="H479" s="230">
        <v>200</v>
      </c>
      <c r="I479" s="231"/>
      <c r="J479" s="232">
        <f>ROUND(I479*H479,2)</f>
        <v>0</v>
      </c>
      <c r="K479" s="228" t="s">
        <v>133</v>
      </c>
      <c r="L479" s="44"/>
      <c r="M479" s="233" t="s">
        <v>1</v>
      </c>
      <c r="N479" s="234" t="s">
        <v>41</v>
      </c>
      <c r="O479" s="91"/>
      <c r="P479" s="235">
        <f>O479*H479</f>
        <v>0</v>
      </c>
      <c r="Q479" s="235">
        <v>0.1295</v>
      </c>
      <c r="R479" s="235">
        <f>Q479*H479</f>
        <v>25.900000000000002</v>
      </c>
      <c r="S479" s="235">
        <v>0</v>
      </c>
      <c r="T479" s="236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237" t="s">
        <v>134</v>
      </c>
      <c r="AT479" s="237" t="s">
        <v>129</v>
      </c>
      <c r="AU479" s="237" t="s">
        <v>85</v>
      </c>
      <c r="AY479" s="17" t="s">
        <v>127</v>
      </c>
      <c r="BE479" s="238">
        <f>IF(N479="základní",J479,0)</f>
        <v>0</v>
      </c>
      <c r="BF479" s="238">
        <f>IF(N479="snížená",J479,0)</f>
        <v>0</v>
      </c>
      <c r="BG479" s="238">
        <f>IF(N479="zákl. přenesená",J479,0)</f>
        <v>0</v>
      </c>
      <c r="BH479" s="238">
        <f>IF(N479="sníž. přenesená",J479,0)</f>
        <v>0</v>
      </c>
      <c r="BI479" s="238">
        <f>IF(N479="nulová",J479,0)</f>
        <v>0</v>
      </c>
      <c r="BJ479" s="17" t="s">
        <v>83</v>
      </c>
      <c r="BK479" s="238">
        <f>ROUND(I479*H479,2)</f>
        <v>0</v>
      </c>
      <c r="BL479" s="17" t="s">
        <v>134</v>
      </c>
      <c r="BM479" s="237" t="s">
        <v>792</v>
      </c>
    </row>
    <row r="480" s="13" customFormat="1">
      <c r="A480" s="13"/>
      <c r="B480" s="239"/>
      <c r="C480" s="240"/>
      <c r="D480" s="241" t="s">
        <v>136</v>
      </c>
      <c r="E480" s="242" t="s">
        <v>1</v>
      </c>
      <c r="F480" s="243" t="s">
        <v>793</v>
      </c>
      <c r="G480" s="240"/>
      <c r="H480" s="242" t="s">
        <v>1</v>
      </c>
      <c r="I480" s="244"/>
      <c r="J480" s="240"/>
      <c r="K480" s="240"/>
      <c r="L480" s="245"/>
      <c r="M480" s="246"/>
      <c r="N480" s="247"/>
      <c r="O480" s="247"/>
      <c r="P480" s="247"/>
      <c r="Q480" s="247"/>
      <c r="R480" s="247"/>
      <c r="S480" s="247"/>
      <c r="T480" s="248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9" t="s">
        <v>136</v>
      </c>
      <c r="AU480" s="249" t="s">
        <v>85</v>
      </c>
      <c r="AV480" s="13" t="s">
        <v>83</v>
      </c>
      <c r="AW480" s="13" t="s">
        <v>32</v>
      </c>
      <c r="AX480" s="13" t="s">
        <v>76</v>
      </c>
      <c r="AY480" s="249" t="s">
        <v>127</v>
      </c>
    </row>
    <row r="481" s="14" customFormat="1">
      <c r="A481" s="14"/>
      <c r="B481" s="250"/>
      <c r="C481" s="251"/>
      <c r="D481" s="241" t="s">
        <v>136</v>
      </c>
      <c r="E481" s="252" t="s">
        <v>1</v>
      </c>
      <c r="F481" s="253" t="s">
        <v>794</v>
      </c>
      <c r="G481" s="251"/>
      <c r="H481" s="254">
        <v>200</v>
      </c>
      <c r="I481" s="255"/>
      <c r="J481" s="251"/>
      <c r="K481" s="251"/>
      <c r="L481" s="256"/>
      <c r="M481" s="257"/>
      <c r="N481" s="258"/>
      <c r="O481" s="258"/>
      <c r="P481" s="258"/>
      <c r="Q481" s="258"/>
      <c r="R481" s="258"/>
      <c r="S481" s="258"/>
      <c r="T481" s="259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60" t="s">
        <v>136</v>
      </c>
      <c r="AU481" s="260" t="s">
        <v>85</v>
      </c>
      <c r="AV481" s="14" t="s">
        <v>85</v>
      </c>
      <c r="AW481" s="14" t="s">
        <v>32</v>
      </c>
      <c r="AX481" s="14" t="s">
        <v>76</v>
      </c>
      <c r="AY481" s="260" t="s">
        <v>127</v>
      </c>
    </row>
    <row r="482" s="15" customFormat="1">
      <c r="A482" s="15"/>
      <c r="B482" s="261"/>
      <c r="C482" s="262"/>
      <c r="D482" s="241" t="s">
        <v>136</v>
      </c>
      <c r="E482" s="263" t="s">
        <v>1</v>
      </c>
      <c r="F482" s="264" t="s">
        <v>139</v>
      </c>
      <c r="G482" s="262"/>
      <c r="H482" s="265">
        <v>200</v>
      </c>
      <c r="I482" s="266"/>
      <c r="J482" s="262"/>
      <c r="K482" s="262"/>
      <c r="L482" s="267"/>
      <c r="M482" s="268"/>
      <c r="N482" s="269"/>
      <c r="O482" s="269"/>
      <c r="P482" s="269"/>
      <c r="Q482" s="269"/>
      <c r="R482" s="269"/>
      <c r="S482" s="269"/>
      <c r="T482" s="270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71" t="s">
        <v>136</v>
      </c>
      <c r="AU482" s="271" t="s">
        <v>85</v>
      </c>
      <c r="AV482" s="15" t="s">
        <v>134</v>
      </c>
      <c r="AW482" s="15" t="s">
        <v>32</v>
      </c>
      <c r="AX482" s="15" t="s">
        <v>83</v>
      </c>
      <c r="AY482" s="271" t="s">
        <v>127</v>
      </c>
    </row>
    <row r="483" s="2" customFormat="1" ht="16.5" customHeight="1">
      <c r="A483" s="38"/>
      <c r="B483" s="39"/>
      <c r="C483" s="272" t="s">
        <v>795</v>
      </c>
      <c r="D483" s="272" t="s">
        <v>323</v>
      </c>
      <c r="E483" s="273" t="s">
        <v>796</v>
      </c>
      <c r="F483" s="274" t="s">
        <v>797</v>
      </c>
      <c r="G483" s="275" t="s">
        <v>210</v>
      </c>
      <c r="H483" s="276">
        <v>202</v>
      </c>
      <c r="I483" s="277"/>
      <c r="J483" s="278">
        <f>ROUND(I483*H483,2)</f>
        <v>0</v>
      </c>
      <c r="K483" s="274" t="s">
        <v>133</v>
      </c>
      <c r="L483" s="279"/>
      <c r="M483" s="280" t="s">
        <v>1</v>
      </c>
      <c r="N483" s="281" t="s">
        <v>41</v>
      </c>
      <c r="O483" s="91"/>
      <c r="P483" s="235">
        <f>O483*H483</f>
        <v>0</v>
      </c>
      <c r="Q483" s="235">
        <v>0.085000000000000006</v>
      </c>
      <c r="R483" s="235">
        <f>Q483*H483</f>
        <v>17.170000000000002</v>
      </c>
      <c r="S483" s="235">
        <v>0</v>
      </c>
      <c r="T483" s="236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37" t="s">
        <v>167</v>
      </c>
      <c r="AT483" s="237" t="s">
        <v>323</v>
      </c>
      <c r="AU483" s="237" t="s">
        <v>85</v>
      </c>
      <c r="AY483" s="17" t="s">
        <v>127</v>
      </c>
      <c r="BE483" s="238">
        <f>IF(N483="základní",J483,0)</f>
        <v>0</v>
      </c>
      <c r="BF483" s="238">
        <f>IF(N483="snížená",J483,0)</f>
        <v>0</v>
      </c>
      <c r="BG483" s="238">
        <f>IF(N483="zákl. přenesená",J483,0)</f>
        <v>0</v>
      </c>
      <c r="BH483" s="238">
        <f>IF(N483="sníž. přenesená",J483,0)</f>
        <v>0</v>
      </c>
      <c r="BI483" s="238">
        <f>IF(N483="nulová",J483,0)</f>
        <v>0</v>
      </c>
      <c r="BJ483" s="17" t="s">
        <v>83</v>
      </c>
      <c r="BK483" s="238">
        <f>ROUND(I483*H483,2)</f>
        <v>0</v>
      </c>
      <c r="BL483" s="17" t="s">
        <v>134</v>
      </c>
      <c r="BM483" s="237" t="s">
        <v>798</v>
      </c>
    </row>
    <row r="484" s="13" customFormat="1">
      <c r="A484" s="13"/>
      <c r="B484" s="239"/>
      <c r="C484" s="240"/>
      <c r="D484" s="241" t="s">
        <v>136</v>
      </c>
      <c r="E484" s="242" t="s">
        <v>1</v>
      </c>
      <c r="F484" s="243" t="s">
        <v>799</v>
      </c>
      <c r="G484" s="240"/>
      <c r="H484" s="242" t="s">
        <v>1</v>
      </c>
      <c r="I484" s="244"/>
      <c r="J484" s="240"/>
      <c r="K484" s="240"/>
      <c r="L484" s="245"/>
      <c r="M484" s="246"/>
      <c r="N484" s="247"/>
      <c r="O484" s="247"/>
      <c r="P484" s="247"/>
      <c r="Q484" s="247"/>
      <c r="R484" s="247"/>
      <c r="S484" s="247"/>
      <c r="T484" s="248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9" t="s">
        <v>136</v>
      </c>
      <c r="AU484" s="249" t="s">
        <v>85</v>
      </c>
      <c r="AV484" s="13" t="s">
        <v>83</v>
      </c>
      <c r="AW484" s="13" t="s">
        <v>32</v>
      </c>
      <c r="AX484" s="13" t="s">
        <v>76</v>
      </c>
      <c r="AY484" s="249" t="s">
        <v>127</v>
      </c>
    </row>
    <row r="485" s="14" customFormat="1">
      <c r="A485" s="14"/>
      <c r="B485" s="250"/>
      <c r="C485" s="251"/>
      <c r="D485" s="241" t="s">
        <v>136</v>
      </c>
      <c r="E485" s="252" t="s">
        <v>1</v>
      </c>
      <c r="F485" s="253" t="s">
        <v>800</v>
      </c>
      <c r="G485" s="251"/>
      <c r="H485" s="254">
        <v>202</v>
      </c>
      <c r="I485" s="255"/>
      <c r="J485" s="251"/>
      <c r="K485" s="251"/>
      <c r="L485" s="256"/>
      <c r="M485" s="257"/>
      <c r="N485" s="258"/>
      <c r="O485" s="258"/>
      <c r="P485" s="258"/>
      <c r="Q485" s="258"/>
      <c r="R485" s="258"/>
      <c r="S485" s="258"/>
      <c r="T485" s="259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60" t="s">
        <v>136</v>
      </c>
      <c r="AU485" s="260" t="s">
        <v>85</v>
      </c>
      <c r="AV485" s="14" t="s">
        <v>85</v>
      </c>
      <c r="AW485" s="14" t="s">
        <v>32</v>
      </c>
      <c r="AX485" s="14" t="s">
        <v>76</v>
      </c>
      <c r="AY485" s="260" t="s">
        <v>127</v>
      </c>
    </row>
    <row r="486" s="15" customFormat="1">
      <c r="A486" s="15"/>
      <c r="B486" s="261"/>
      <c r="C486" s="262"/>
      <c r="D486" s="241" t="s">
        <v>136</v>
      </c>
      <c r="E486" s="263" t="s">
        <v>1</v>
      </c>
      <c r="F486" s="264" t="s">
        <v>139</v>
      </c>
      <c r="G486" s="262"/>
      <c r="H486" s="265">
        <v>202</v>
      </c>
      <c r="I486" s="266"/>
      <c r="J486" s="262"/>
      <c r="K486" s="262"/>
      <c r="L486" s="267"/>
      <c r="M486" s="268"/>
      <c r="N486" s="269"/>
      <c r="O486" s="269"/>
      <c r="P486" s="269"/>
      <c r="Q486" s="269"/>
      <c r="R486" s="269"/>
      <c r="S486" s="269"/>
      <c r="T486" s="270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71" t="s">
        <v>136</v>
      </c>
      <c r="AU486" s="271" t="s">
        <v>85</v>
      </c>
      <c r="AV486" s="15" t="s">
        <v>134</v>
      </c>
      <c r="AW486" s="15" t="s">
        <v>32</v>
      </c>
      <c r="AX486" s="15" t="s">
        <v>83</v>
      </c>
      <c r="AY486" s="271" t="s">
        <v>127</v>
      </c>
    </row>
    <row r="487" s="2" customFormat="1" ht="16.5" customHeight="1">
      <c r="A487" s="38"/>
      <c r="B487" s="39"/>
      <c r="C487" s="226" t="s">
        <v>801</v>
      </c>
      <c r="D487" s="226" t="s">
        <v>129</v>
      </c>
      <c r="E487" s="227" t="s">
        <v>802</v>
      </c>
      <c r="F487" s="228" t="s">
        <v>803</v>
      </c>
      <c r="G487" s="229" t="s">
        <v>210</v>
      </c>
      <c r="H487" s="230">
        <v>8</v>
      </c>
      <c r="I487" s="231"/>
      <c r="J487" s="232">
        <f>ROUND(I487*H487,2)</f>
        <v>0</v>
      </c>
      <c r="K487" s="228" t="s">
        <v>133</v>
      </c>
      <c r="L487" s="44"/>
      <c r="M487" s="233" t="s">
        <v>1</v>
      </c>
      <c r="N487" s="234" t="s">
        <v>41</v>
      </c>
      <c r="O487" s="91"/>
      <c r="P487" s="235">
        <f>O487*H487</f>
        <v>0</v>
      </c>
      <c r="Q487" s="235">
        <v>0.10095</v>
      </c>
      <c r="R487" s="235">
        <f>Q487*H487</f>
        <v>0.80759999999999998</v>
      </c>
      <c r="S487" s="235">
        <v>0</v>
      </c>
      <c r="T487" s="236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37" t="s">
        <v>134</v>
      </c>
      <c r="AT487" s="237" t="s">
        <v>129</v>
      </c>
      <c r="AU487" s="237" t="s">
        <v>85</v>
      </c>
      <c r="AY487" s="17" t="s">
        <v>127</v>
      </c>
      <c r="BE487" s="238">
        <f>IF(N487="základní",J487,0)</f>
        <v>0</v>
      </c>
      <c r="BF487" s="238">
        <f>IF(N487="snížená",J487,0)</f>
        <v>0</v>
      </c>
      <c r="BG487" s="238">
        <f>IF(N487="zákl. přenesená",J487,0)</f>
        <v>0</v>
      </c>
      <c r="BH487" s="238">
        <f>IF(N487="sníž. přenesená",J487,0)</f>
        <v>0</v>
      </c>
      <c r="BI487" s="238">
        <f>IF(N487="nulová",J487,0)</f>
        <v>0</v>
      </c>
      <c r="BJ487" s="17" t="s">
        <v>83</v>
      </c>
      <c r="BK487" s="238">
        <f>ROUND(I487*H487,2)</f>
        <v>0</v>
      </c>
      <c r="BL487" s="17" t="s">
        <v>134</v>
      </c>
      <c r="BM487" s="237" t="s">
        <v>804</v>
      </c>
    </row>
    <row r="488" s="13" customFormat="1">
      <c r="A488" s="13"/>
      <c r="B488" s="239"/>
      <c r="C488" s="240"/>
      <c r="D488" s="241" t="s">
        <v>136</v>
      </c>
      <c r="E488" s="242" t="s">
        <v>1</v>
      </c>
      <c r="F488" s="243" t="s">
        <v>805</v>
      </c>
      <c r="G488" s="240"/>
      <c r="H488" s="242" t="s">
        <v>1</v>
      </c>
      <c r="I488" s="244"/>
      <c r="J488" s="240"/>
      <c r="K488" s="240"/>
      <c r="L488" s="245"/>
      <c r="M488" s="246"/>
      <c r="N488" s="247"/>
      <c r="O488" s="247"/>
      <c r="P488" s="247"/>
      <c r="Q488" s="247"/>
      <c r="R488" s="247"/>
      <c r="S488" s="247"/>
      <c r="T488" s="248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9" t="s">
        <v>136</v>
      </c>
      <c r="AU488" s="249" t="s">
        <v>85</v>
      </c>
      <c r="AV488" s="13" t="s">
        <v>83</v>
      </c>
      <c r="AW488" s="13" t="s">
        <v>32</v>
      </c>
      <c r="AX488" s="13" t="s">
        <v>76</v>
      </c>
      <c r="AY488" s="249" t="s">
        <v>127</v>
      </c>
    </row>
    <row r="489" s="14" customFormat="1">
      <c r="A489" s="14"/>
      <c r="B489" s="250"/>
      <c r="C489" s="251"/>
      <c r="D489" s="241" t="s">
        <v>136</v>
      </c>
      <c r="E489" s="252" t="s">
        <v>1</v>
      </c>
      <c r="F489" s="253" t="s">
        <v>806</v>
      </c>
      <c r="G489" s="251"/>
      <c r="H489" s="254">
        <v>8</v>
      </c>
      <c r="I489" s="255"/>
      <c r="J489" s="251"/>
      <c r="K489" s="251"/>
      <c r="L489" s="256"/>
      <c r="M489" s="257"/>
      <c r="N489" s="258"/>
      <c r="O489" s="258"/>
      <c r="P489" s="258"/>
      <c r="Q489" s="258"/>
      <c r="R489" s="258"/>
      <c r="S489" s="258"/>
      <c r="T489" s="25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0" t="s">
        <v>136</v>
      </c>
      <c r="AU489" s="260" t="s">
        <v>85</v>
      </c>
      <c r="AV489" s="14" t="s">
        <v>85</v>
      </c>
      <c r="AW489" s="14" t="s">
        <v>32</v>
      </c>
      <c r="AX489" s="14" t="s">
        <v>76</v>
      </c>
      <c r="AY489" s="260" t="s">
        <v>127</v>
      </c>
    </row>
    <row r="490" s="15" customFormat="1">
      <c r="A490" s="15"/>
      <c r="B490" s="261"/>
      <c r="C490" s="262"/>
      <c r="D490" s="241" t="s">
        <v>136</v>
      </c>
      <c r="E490" s="263" t="s">
        <v>1</v>
      </c>
      <c r="F490" s="264" t="s">
        <v>139</v>
      </c>
      <c r="G490" s="262"/>
      <c r="H490" s="265">
        <v>8</v>
      </c>
      <c r="I490" s="266"/>
      <c r="J490" s="262"/>
      <c r="K490" s="262"/>
      <c r="L490" s="267"/>
      <c r="M490" s="268"/>
      <c r="N490" s="269"/>
      <c r="O490" s="269"/>
      <c r="P490" s="269"/>
      <c r="Q490" s="269"/>
      <c r="R490" s="269"/>
      <c r="S490" s="269"/>
      <c r="T490" s="270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71" t="s">
        <v>136</v>
      </c>
      <c r="AU490" s="271" t="s">
        <v>85</v>
      </c>
      <c r="AV490" s="15" t="s">
        <v>134</v>
      </c>
      <c r="AW490" s="15" t="s">
        <v>32</v>
      </c>
      <c r="AX490" s="15" t="s">
        <v>83</v>
      </c>
      <c r="AY490" s="271" t="s">
        <v>127</v>
      </c>
    </row>
    <row r="491" s="2" customFormat="1" ht="16.5" customHeight="1">
      <c r="A491" s="38"/>
      <c r="B491" s="39"/>
      <c r="C491" s="272" t="s">
        <v>807</v>
      </c>
      <c r="D491" s="272" t="s">
        <v>323</v>
      </c>
      <c r="E491" s="273" t="s">
        <v>808</v>
      </c>
      <c r="F491" s="274" t="s">
        <v>809</v>
      </c>
      <c r="G491" s="275" t="s">
        <v>210</v>
      </c>
      <c r="H491" s="276">
        <v>8.0800000000000001</v>
      </c>
      <c r="I491" s="277"/>
      <c r="J491" s="278">
        <f>ROUND(I491*H491,2)</f>
        <v>0</v>
      </c>
      <c r="K491" s="274" t="s">
        <v>133</v>
      </c>
      <c r="L491" s="279"/>
      <c r="M491" s="280" t="s">
        <v>1</v>
      </c>
      <c r="N491" s="281" t="s">
        <v>41</v>
      </c>
      <c r="O491" s="91"/>
      <c r="P491" s="235">
        <f>O491*H491</f>
        <v>0</v>
      </c>
      <c r="Q491" s="235">
        <v>0.045999999999999999</v>
      </c>
      <c r="R491" s="235">
        <f>Q491*H491</f>
        <v>0.37168000000000001</v>
      </c>
      <c r="S491" s="235">
        <v>0</v>
      </c>
      <c r="T491" s="236">
        <f>S491*H491</f>
        <v>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R491" s="237" t="s">
        <v>167</v>
      </c>
      <c r="AT491" s="237" t="s">
        <v>323</v>
      </c>
      <c r="AU491" s="237" t="s">
        <v>85</v>
      </c>
      <c r="AY491" s="17" t="s">
        <v>127</v>
      </c>
      <c r="BE491" s="238">
        <f>IF(N491="základní",J491,0)</f>
        <v>0</v>
      </c>
      <c r="BF491" s="238">
        <f>IF(N491="snížená",J491,0)</f>
        <v>0</v>
      </c>
      <c r="BG491" s="238">
        <f>IF(N491="zákl. přenesená",J491,0)</f>
        <v>0</v>
      </c>
      <c r="BH491" s="238">
        <f>IF(N491="sníž. přenesená",J491,0)</f>
        <v>0</v>
      </c>
      <c r="BI491" s="238">
        <f>IF(N491="nulová",J491,0)</f>
        <v>0</v>
      </c>
      <c r="BJ491" s="17" t="s">
        <v>83</v>
      </c>
      <c r="BK491" s="238">
        <f>ROUND(I491*H491,2)</f>
        <v>0</v>
      </c>
      <c r="BL491" s="17" t="s">
        <v>134</v>
      </c>
      <c r="BM491" s="237" t="s">
        <v>810</v>
      </c>
    </row>
    <row r="492" s="13" customFormat="1">
      <c r="A492" s="13"/>
      <c r="B492" s="239"/>
      <c r="C492" s="240"/>
      <c r="D492" s="241" t="s">
        <v>136</v>
      </c>
      <c r="E492" s="242" t="s">
        <v>1</v>
      </c>
      <c r="F492" s="243" t="s">
        <v>799</v>
      </c>
      <c r="G492" s="240"/>
      <c r="H492" s="242" t="s">
        <v>1</v>
      </c>
      <c r="I492" s="244"/>
      <c r="J492" s="240"/>
      <c r="K492" s="240"/>
      <c r="L492" s="245"/>
      <c r="M492" s="246"/>
      <c r="N492" s="247"/>
      <c r="O492" s="247"/>
      <c r="P492" s="247"/>
      <c r="Q492" s="247"/>
      <c r="R492" s="247"/>
      <c r="S492" s="247"/>
      <c r="T492" s="24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9" t="s">
        <v>136</v>
      </c>
      <c r="AU492" s="249" t="s">
        <v>85</v>
      </c>
      <c r="AV492" s="13" t="s">
        <v>83</v>
      </c>
      <c r="AW492" s="13" t="s">
        <v>32</v>
      </c>
      <c r="AX492" s="13" t="s">
        <v>76</v>
      </c>
      <c r="AY492" s="249" t="s">
        <v>127</v>
      </c>
    </row>
    <row r="493" s="14" customFormat="1">
      <c r="A493" s="14"/>
      <c r="B493" s="250"/>
      <c r="C493" s="251"/>
      <c r="D493" s="241" t="s">
        <v>136</v>
      </c>
      <c r="E493" s="252" t="s">
        <v>1</v>
      </c>
      <c r="F493" s="253" t="s">
        <v>811</v>
      </c>
      <c r="G493" s="251"/>
      <c r="H493" s="254">
        <v>8.0800000000000001</v>
      </c>
      <c r="I493" s="255"/>
      <c r="J493" s="251"/>
      <c r="K493" s="251"/>
      <c r="L493" s="256"/>
      <c r="M493" s="257"/>
      <c r="N493" s="258"/>
      <c r="O493" s="258"/>
      <c r="P493" s="258"/>
      <c r="Q493" s="258"/>
      <c r="R493" s="258"/>
      <c r="S493" s="258"/>
      <c r="T493" s="259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0" t="s">
        <v>136</v>
      </c>
      <c r="AU493" s="260" t="s">
        <v>85</v>
      </c>
      <c r="AV493" s="14" t="s">
        <v>85</v>
      </c>
      <c r="AW493" s="14" t="s">
        <v>32</v>
      </c>
      <c r="AX493" s="14" t="s">
        <v>76</v>
      </c>
      <c r="AY493" s="260" t="s">
        <v>127</v>
      </c>
    </row>
    <row r="494" s="15" customFormat="1">
      <c r="A494" s="15"/>
      <c r="B494" s="261"/>
      <c r="C494" s="262"/>
      <c r="D494" s="241" t="s">
        <v>136</v>
      </c>
      <c r="E494" s="263" t="s">
        <v>1</v>
      </c>
      <c r="F494" s="264" t="s">
        <v>139</v>
      </c>
      <c r="G494" s="262"/>
      <c r="H494" s="265">
        <v>8.0800000000000001</v>
      </c>
      <c r="I494" s="266"/>
      <c r="J494" s="262"/>
      <c r="K494" s="262"/>
      <c r="L494" s="267"/>
      <c r="M494" s="268"/>
      <c r="N494" s="269"/>
      <c r="O494" s="269"/>
      <c r="P494" s="269"/>
      <c r="Q494" s="269"/>
      <c r="R494" s="269"/>
      <c r="S494" s="269"/>
      <c r="T494" s="270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71" t="s">
        <v>136</v>
      </c>
      <c r="AU494" s="271" t="s">
        <v>85</v>
      </c>
      <c r="AV494" s="15" t="s">
        <v>134</v>
      </c>
      <c r="AW494" s="15" t="s">
        <v>32</v>
      </c>
      <c r="AX494" s="15" t="s">
        <v>83</v>
      </c>
      <c r="AY494" s="271" t="s">
        <v>127</v>
      </c>
    </row>
    <row r="495" s="2" customFormat="1" ht="16.5" customHeight="1">
      <c r="A495" s="38"/>
      <c r="B495" s="39"/>
      <c r="C495" s="226" t="s">
        <v>812</v>
      </c>
      <c r="D495" s="226" t="s">
        <v>129</v>
      </c>
      <c r="E495" s="227" t="s">
        <v>802</v>
      </c>
      <c r="F495" s="228" t="s">
        <v>803</v>
      </c>
      <c r="G495" s="229" t="s">
        <v>210</v>
      </c>
      <c r="H495" s="230">
        <v>82</v>
      </c>
      <c r="I495" s="231"/>
      <c r="J495" s="232">
        <f>ROUND(I495*H495,2)</f>
        <v>0</v>
      </c>
      <c r="K495" s="228" t="s">
        <v>133</v>
      </c>
      <c r="L495" s="44"/>
      <c r="M495" s="233" t="s">
        <v>1</v>
      </c>
      <c r="N495" s="234" t="s">
        <v>41</v>
      </c>
      <c r="O495" s="91"/>
      <c r="P495" s="235">
        <f>O495*H495</f>
        <v>0</v>
      </c>
      <c r="Q495" s="235">
        <v>0.10095</v>
      </c>
      <c r="R495" s="235">
        <f>Q495*H495</f>
        <v>8.2779000000000007</v>
      </c>
      <c r="S495" s="235">
        <v>0</v>
      </c>
      <c r="T495" s="236">
        <f>S495*H495</f>
        <v>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37" t="s">
        <v>134</v>
      </c>
      <c r="AT495" s="237" t="s">
        <v>129</v>
      </c>
      <c r="AU495" s="237" t="s">
        <v>85</v>
      </c>
      <c r="AY495" s="17" t="s">
        <v>127</v>
      </c>
      <c r="BE495" s="238">
        <f>IF(N495="základní",J495,0)</f>
        <v>0</v>
      </c>
      <c r="BF495" s="238">
        <f>IF(N495="snížená",J495,0)</f>
        <v>0</v>
      </c>
      <c r="BG495" s="238">
        <f>IF(N495="zákl. přenesená",J495,0)</f>
        <v>0</v>
      </c>
      <c r="BH495" s="238">
        <f>IF(N495="sníž. přenesená",J495,0)</f>
        <v>0</v>
      </c>
      <c r="BI495" s="238">
        <f>IF(N495="nulová",J495,0)</f>
        <v>0</v>
      </c>
      <c r="BJ495" s="17" t="s">
        <v>83</v>
      </c>
      <c r="BK495" s="238">
        <f>ROUND(I495*H495,2)</f>
        <v>0</v>
      </c>
      <c r="BL495" s="17" t="s">
        <v>134</v>
      </c>
      <c r="BM495" s="237" t="s">
        <v>813</v>
      </c>
    </row>
    <row r="496" s="13" customFormat="1">
      <c r="A496" s="13"/>
      <c r="B496" s="239"/>
      <c r="C496" s="240"/>
      <c r="D496" s="241" t="s">
        <v>136</v>
      </c>
      <c r="E496" s="242" t="s">
        <v>1</v>
      </c>
      <c r="F496" s="243" t="s">
        <v>814</v>
      </c>
      <c r="G496" s="240"/>
      <c r="H496" s="242" t="s">
        <v>1</v>
      </c>
      <c r="I496" s="244"/>
      <c r="J496" s="240"/>
      <c r="K496" s="240"/>
      <c r="L496" s="245"/>
      <c r="M496" s="246"/>
      <c r="N496" s="247"/>
      <c r="O496" s="247"/>
      <c r="P496" s="247"/>
      <c r="Q496" s="247"/>
      <c r="R496" s="247"/>
      <c r="S496" s="247"/>
      <c r="T496" s="24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9" t="s">
        <v>136</v>
      </c>
      <c r="AU496" s="249" t="s">
        <v>85</v>
      </c>
      <c r="AV496" s="13" t="s">
        <v>83</v>
      </c>
      <c r="AW496" s="13" t="s">
        <v>32</v>
      </c>
      <c r="AX496" s="13" t="s">
        <v>76</v>
      </c>
      <c r="AY496" s="249" t="s">
        <v>127</v>
      </c>
    </row>
    <row r="497" s="14" customFormat="1">
      <c r="A497" s="14"/>
      <c r="B497" s="250"/>
      <c r="C497" s="251"/>
      <c r="D497" s="241" t="s">
        <v>136</v>
      </c>
      <c r="E497" s="252" t="s">
        <v>1</v>
      </c>
      <c r="F497" s="253" t="s">
        <v>815</v>
      </c>
      <c r="G497" s="251"/>
      <c r="H497" s="254">
        <v>82</v>
      </c>
      <c r="I497" s="255"/>
      <c r="J497" s="251"/>
      <c r="K497" s="251"/>
      <c r="L497" s="256"/>
      <c r="M497" s="257"/>
      <c r="N497" s="258"/>
      <c r="O497" s="258"/>
      <c r="P497" s="258"/>
      <c r="Q497" s="258"/>
      <c r="R497" s="258"/>
      <c r="S497" s="258"/>
      <c r="T497" s="259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0" t="s">
        <v>136</v>
      </c>
      <c r="AU497" s="260" t="s">
        <v>85</v>
      </c>
      <c r="AV497" s="14" t="s">
        <v>85</v>
      </c>
      <c r="AW497" s="14" t="s">
        <v>32</v>
      </c>
      <c r="AX497" s="14" t="s">
        <v>76</v>
      </c>
      <c r="AY497" s="260" t="s">
        <v>127</v>
      </c>
    </row>
    <row r="498" s="15" customFormat="1">
      <c r="A498" s="15"/>
      <c r="B498" s="261"/>
      <c r="C498" s="262"/>
      <c r="D498" s="241" t="s">
        <v>136</v>
      </c>
      <c r="E498" s="263" t="s">
        <v>1</v>
      </c>
      <c r="F498" s="264" t="s">
        <v>139</v>
      </c>
      <c r="G498" s="262"/>
      <c r="H498" s="265">
        <v>82</v>
      </c>
      <c r="I498" s="266"/>
      <c r="J498" s="262"/>
      <c r="K498" s="262"/>
      <c r="L498" s="267"/>
      <c r="M498" s="268"/>
      <c r="N498" s="269"/>
      <c r="O498" s="269"/>
      <c r="P498" s="269"/>
      <c r="Q498" s="269"/>
      <c r="R498" s="269"/>
      <c r="S498" s="269"/>
      <c r="T498" s="270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71" t="s">
        <v>136</v>
      </c>
      <c r="AU498" s="271" t="s">
        <v>85</v>
      </c>
      <c r="AV498" s="15" t="s">
        <v>134</v>
      </c>
      <c r="AW498" s="15" t="s">
        <v>32</v>
      </c>
      <c r="AX498" s="15" t="s">
        <v>83</v>
      </c>
      <c r="AY498" s="271" t="s">
        <v>127</v>
      </c>
    </row>
    <row r="499" s="2" customFormat="1" ht="16.5" customHeight="1">
      <c r="A499" s="38"/>
      <c r="B499" s="39"/>
      <c r="C499" s="272" t="s">
        <v>816</v>
      </c>
      <c r="D499" s="272" t="s">
        <v>323</v>
      </c>
      <c r="E499" s="273" t="s">
        <v>808</v>
      </c>
      <c r="F499" s="274" t="s">
        <v>809</v>
      </c>
      <c r="G499" s="275" t="s">
        <v>210</v>
      </c>
      <c r="H499" s="276">
        <v>82.819999999999993</v>
      </c>
      <c r="I499" s="277"/>
      <c r="J499" s="278">
        <f>ROUND(I499*H499,2)</f>
        <v>0</v>
      </c>
      <c r="K499" s="274" t="s">
        <v>133</v>
      </c>
      <c r="L499" s="279"/>
      <c r="M499" s="280" t="s">
        <v>1</v>
      </c>
      <c r="N499" s="281" t="s">
        <v>41</v>
      </c>
      <c r="O499" s="91"/>
      <c r="P499" s="235">
        <f>O499*H499</f>
        <v>0</v>
      </c>
      <c r="Q499" s="235">
        <v>0.045999999999999999</v>
      </c>
      <c r="R499" s="235">
        <f>Q499*H499</f>
        <v>3.8097199999999996</v>
      </c>
      <c r="S499" s="235">
        <v>0</v>
      </c>
      <c r="T499" s="236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37" t="s">
        <v>167</v>
      </c>
      <c r="AT499" s="237" t="s">
        <v>323</v>
      </c>
      <c r="AU499" s="237" t="s">
        <v>85</v>
      </c>
      <c r="AY499" s="17" t="s">
        <v>127</v>
      </c>
      <c r="BE499" s="238">
        <f>IF(N499="základní",J499,0)</f>
        <v>0</v>
      </c>
      <c r="BF499" s="238">
        <f>IF(N499="snížená",J499,0)</f>
        <v>0</v>
      </c>
      <c r="BG499" s="238">
        <f>IF(N499="zákl. přenesená",J499,0)</f>
        <v>0</v>
      </c>
      <c r="BH499" s="238">
        <f>IF(N499="sníž. přenesená",J499,0)</f>
        <v>0</v>
      </c>
      <c r="BI499" s="238">
        <f>IF(N499="nulová",J499,0)</f>
        <v>0</v>
      </c>
      <c r="BJ499" s="17" t="s">
        <v>83</v>
      </c>
      <c r="BK499" s="238">
        <f>ROUND(I499*H499,2)</f>
        <v>0</v>
      </c>
      <c r="BL499" s="17" t="s">
        <v>134</v>
      </c>
      <c r="BM499" s="237" t="s">
        <v>817</v>
      </c>
    </row>
    <row r="500" s="13" customFormat="1">
      <c r="A500" s="13"/>
      <c r="B500" s="239"/>
      <c r="C500" s="240"/>
      <c r="D500" s="241" t="s">
        <v>136</v>
      </c>
      <c r="E500" s="242" t="s">
        <v>1</v>
      </c>
      <c r="F500" s="243" t="s">
        <v>799</v>
      </c>
      <c r="G500" s="240"/>
      <c r="H500" s="242" t="s">
        <v>1</v>
      </c>
      <c r="I500" s="244"/>
      <c r="J500" s="240"/>
      <c r="K500" s="240"/>
      <c r="L500" s="245"/>
      <c r="M500" s="246"/>
      <c r="N500" s="247"/>
      <c r="O500" s="247"/>
      <c r="P500" s="247"/>
      <c r="Q500" s="247"/>
      <c r="R500" s="247"/>
      <c r="S500" s="247"/>
      <c r="T500" s="24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9" t="s">
        <v>136</v>
      </c>
      <c r="AU500" s="249" t="s">
        <v>85</v>
      </c>
      <c r="AV500" s="13" t="s">
        <v>83</v>
      </c>
      <c r="AW500" s="13" t="s">
        <v>32</v>
      </c>
      <c r="AX500" s="13" t="s">
        <v>76</v>
      </c>
      <c r="AY500" s="249" t="s">
        <v>127</v>
      </c>
    </row>
    <row r="501" s="14" customFormat="1">
      <c r="A501" s="14"/>
      <c r="B501" s="250"/>
      <c r="C501" s="251"/>
      <c r="D501" s="241" t="s">
        <v>136</v>
      </c>
      <c r="E501" s="252" t="s">
        <v>1</v>
      </c>
      <c r="F501" s="253" t="s">
        <v>818</v>
      </c>
      <c r="G501" s="251"/>
      <c r="H501" s="254">
        <v>82.819999999999993</v>
      </c>
      <c r="I501" s="255"/>
      <c r="J501" s="251"/>
      <c r="K501" s="251"/>
      <c r="L501" s="256"/>
      <c r="M501" s="257"/>
      <c r="N501" s="258"/>
      <c r="O501" s="258"/>
      <c r="P501" s="258"/>
      <c r="Q501" s="258"/>
      <c r="R501" s="258"/>
      <c r="S501" s="258"/>
      <c r="T501" s="259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0" t="s">
        <v>136</v>
      </c>
      <c r="AU501" s="260" t="s">
        <v>85</v>
      </c>
      <c r="AV501" s="14" t="s">
        <v>85</v>
      </c>
      <c r="AW501" s="14" t="s">
        <v>32</v>
      </c>
      <c r="AX501" s="14" t="s">
        <v>76</v>
      </c>
      <c r="AY501" s="260" t="s">
        <v>127</v>
      </c>
    </row>
    <row r="502" s="15" customFormat="1">
      <c r="A502" s="15"/>
      <c r="B502" s="261"/>
      <c r="C502" s="262"/>
      <c r="D502" s="241" t="s">
        <v>136</v>
      </c>
      <c r="E502" s="263" t="s">
        <v>1</v>
      </c>
      <c r="F502" s="264" t="s">
        <v>139</v>
      </c>
      <c r="G502" s="262"/>
      <c r="H502" s="265">
        <v>82.819999999999993</v>
      </c>
      <c r="I502" s="266"/>
      <c r="J502" s="262"/>
      <c r="K502" s="262"/>
      <c r="L502" s="267"/>
      <c r="M502" s="268"/>
      <c r="N502" s="269"/>
      <c r="O502" s="269"/>
      <c r="P502" s="269"/>
      <c r="Q502" s="269"/>
      <c r="R502" s="269"/>
      <c r="S502" s="269"/>
      <c r="T502" s="270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T502" s="271" t="s">
        <v>136</v>
      </c>
      <c r="AU502" s="271" t="s">
        <v>85</v>
      </c>
      <c r="AV502" s="15" t="s">
        <v>134</v>
      </c>
      <c r="AW502" s="15" t="s">
        <v>32</v>
      </c>
      <c r="AX502" s="15" t="s">
        <v>83</v>
      </c>
      <c r="AY502" s="271" t="s">
        <v>127</v>
      </c>
    </row>
    <row r="503" s="2" customFormat="1" ht="16.5" customHeight="1">
      <c r="A503" s="38"/>
      <c r="B503" s="39"/>
      <c r="C503" s="226" t="s">
        <v>819</v>
      </c>
      <c r="D503" s="226" t="s">
        <v>129</v>
      </c>
      <c r="E503" s="227" t="s">
        <v>820</v>
      </c>
      <c r="F503" s="228" t="s">
        <v>821</v>
      </c>
      <c r="G503" s="229" t="s">
        <v>235</v>
      </c>
      <c r="H503" s="230">
        <v>5</v>
      </c>
      <c r="I503" s="231"/>
      <c r="J503" s="232">
        <f>ROUND(I503*H503,2)</f>
        <v>0</v>
      </c>
      <c r="K503" s="228" t="s">
        <v>133</v>
      </c>
      <c r="L503" s="44"/>
      <c r="M503" s="233" t="s">
        <v>1</v>
      </c>
      <c r="N503" s="234" t="s">
        <v>41</v>
      </c>
      <c r="O503" s="91"/>
      <c r="P503" s="235">
        <f>O503*H503</f>
        <v>0</v>
      </c>
      <c r="Q503" s="235">
        <v>2.2563399999999998</v>
      </c>
      <c r="R503" s="235">
        <f>Q503*H503</f>
        <v>11.281699999999999</v>
      </c>
      <c r="S503" s="235">
        <v>0</v>
      </c>
      <c r="T503" s="236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37" t="s">
        <v>134</v>
      </c>
      <c r="AT503" s="237" t="s">
        <v>129</v>
      </c>
      <c r="AU503" s="237" t="s">
        <v>85</v>
      </c>
      <c r="AY503" s="17" t="s">
        <v>127</v>
      </c>
      <c r="BE503" s="238">
        <f>IF(N503="základní",J503,0)</f>
        <v>0</v>
      </c>
      <c r="BF503" s="238">
        <f>IF(N503="snížená",J503,0)</f>
        <v>0</v>
      </c>
      <c r="BG503" s="238">
        <f>IF(N503="zákl. přenesená",J503,0)</f>
        <v>0</v>
      </c>
      <c r="BH503" s="238">
        <f>IF(N503="sníž. přenesená",J503,0)</f>
        <v>0</v>
      </c>
      <c r="BI503" s="238">
        <f>IF(N503="nulová",J503,0)</f>
        <v>0</v>
      </c>
      <c r="BJ503" s="17" t="s">
        <v>83</v>
      </c>
      <c r="BK503" s="238">
        <f>ROUND(I503*H503,2)</f>
        <v>0</v>
      </c>
      <c r="BL503" s="17" t="s">
        <v>134</v>
      </c>
      <c r="BM503" s="237" t="s">
        <v>822</v>
      </c>
    </row>
    <row r="504" s="13" customFormat="1">
      <c r="A504" s="13"/>
      <c r="B504" s="239"/>
      <c r="C504" s="240"/>
      <c r="D504" s="241" t="s">
        <v>136</v>
      </c>
      <c r="E504" s="242" t="s">
        <v>1</v>
      </c>
      <c r="F504" s="243" t="s">
        <v>823</v>
      </c>
      <c r="G504" s="240"/>
      <c r="H504" s="242" t="s">
        <v>1</v>
      </c>
      <c r="I504" s="244"/>
      <c r="J504" s="240"/>
      <c r="K504" s="240"/>
      <c r="L504" s="245"/>
      <c r="M504" s="246"/>
      <c r="N504" s="247"/>
      <c r="O504" s="247"/>
      <c r="P504" s="247"/>
      <c r="Q504" s="247"/>
      <c r="R504" s="247"/>
      <c r="S504" s="247"/>
      <c r="T504" s="248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9" t="s">
        <v>136</v>
      </c>
      <c r="AU504" s="249" t="s">
        <v>85</v>
      </c>
      <c r="AV504" s="13" t="s">
        <v>83</v>
      </c>
      <c r="AW504" s="13" t="s">
        <v>32</v>
      </c>
      <c r="AX504" s="13" t="s">
        <v>76</v>
      </c>
      <c r="AY504" s="249" t="s">
        <v>127</v>
      </c>
    </row>
    <row r="505" s="14" customFormat="1">
      <c r="A505" s="14"/>
      <c r="B505" s="250"/>
      <c r="C505" s="251"/>
      <c r="D505" s="241" t="s">
        <v>136</v>
      </c>
      <c r="E505" s="252" t="s">
        <v>1</v>
      </c>
      <c r="F505" s="253" t="s">
        <v>153</v>
      </c>
      <c r="G505" s="251"/>
      <c r="H505" s="254">
        <v>5</v>
      </c>
      <c r="I505" s="255"/>
      <c r="J505" s="251"/>
      <c r="K505" s="251"/>
      <c r="L505" s="256"/>
      <c r="M505" s="257"/>
      <c r="N505" s="258"/>
      <c r="O505" s="258"/>
      <c r="P505" s="258"/>
      <c r="Q505" s="258"/>
      <c r="R505" s="258"/>
      <c r="S505" s="258"/>
      <c r="T505" s="259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0" t="s">
        <v>136</v>
      </c>
      <c r="AU505" s="260" t="s">
        <v>85</v>
      </c>
      <c r="AV505" s="14" t="s">
        <v>85</v>
      </c>
      <c r="AW505" s="14" t="s">
        <v>32</v>
      </c>
      <c r="AX505" s="14" t="s">
        <v>76</v>
      </c>
      <c r="AY505" s="260" t="s">
        <v>127</v>
      </c>
    </row>
    <row r="506" s="15" customFormat="1">
      <c r="A506" s="15"/>
      <c r="B506" s="261"/>
      <c r="C506" s="262"/>
      <c r="D506" s="241" t="s">
        <v>136</v>
      </c>
      <c r="E506" s="263" t="s">
        <v>1</v>
      </c>
      <c r="F506" s="264" t="s">
        <v>139</v>
      </c>
      <c r="G506" s="262"/>
      <c r="H506" s="265">
        <v>5</v>
      </c>
      <c r="I506" s="266"/>
      <c r="J506" s="262"/>
      <c r="K506" s="262"/>
      <c r="L506" s="267"/>
      <c r="M506" s="268"/>
      <c r="N506" s="269"/>
      <c r="O506" s="269"/>
      <c r="P506" s="269"/>
      <c r="Q506" s="269"/>
      <c r="R506" s="269"/>
      <c r="S506" s="269"/>
      <c r="T506" s="270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71" t="s">
        <v>136</v>
      </c>
      <c r="AU506" s="271" t="s">
        <v>85</v>
      </c>
      <c r="AV506" s="15" t="s">
        <v>134</v>
      </c>
      <c r="AW506" s="15" t="s">
        <v>32</v>
      </c>
      <c r="AX506" s="15" t="s">
        <v>83</v>
      </c>
      <c r="AY506" s="271" t="s">
        <v>127</v>
      </c>
    </row>
    <row r="507" s="2" customFormat="1" ht="16.5" customHeight="1">
      <c r="A507" s="38"/>
      <c r="B507" s="39"/>
      <c r="C507" s="226" t="s">
        <v>824</v>
      </c>
      <c r="D507" s="226" t="s">
        <v>129</v>
      </c>
      <c r="E507" s="227" t="s">
        <v>825</v>
      </c>
      <c r="F507" s="228" t="s">
        <v>826</v>
      </c>
      <c r="G507" s="229" t="s">
        <v>210</v>
      </c>
      <c r="H507" s="230">
        <v>33</v>
      </c>
      <c r="I507" s="231"/>
      <c r="J507" s="232">
        <f>ROUND(I507*H507,2)</f>
        <v>0</v>
      </c>
      <c r="K507" s="228" t="s">
        <v>133</v>
      </c>
      <c r="L507" s="44"/>
      <c r="M507" s="233" t="s">
        <v>1</v>
      </c>
      <c r="N507" s="234" t="s">
        <v>41</v>
      </c>
      <c r="O507" s="91"/>
      <c r="P507" s="235">
        <f>O507*H507</f>
        <v>0</v>
      </c>
      <c r="Q507" s="235">
        <v>0.00034000000000000002</v>
      </c>
      <c r="R507" s="235">
        <f>Q507*H507</f>
        <v>0.011220000000000001</v>
      </c>
      <c r="S507" s="235">
        <v>0</v>
      </c>
      <c r="T507" s="236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37" t="s">
        <v>134</v>
      </c>
      <c r="AT507" s="237" t="s">
        <v>129</v>
      </c>
      <c r="AU507" s="237" t="s">
        <v>85</v>
      </c>
      <c r="AY507" s="17" t="s">
        <v>127</v>
      </c>
      <c r="BE507" s="238">
        <f>IF(N507="základní",J507,0)</f>
        <v>0</v>
      </c>
      <c r="BF507" s="238">
        <f>IF(N507="snížená",J507,0)</f>
        <v>0</v>
      </c>
      <c r="BG507" s="238">
        <f>IF(N507="zákl. přenesená",J507,0)</f>
        <v>0</v>
      </c>
      <c r="BH507" s="238">
        <f>IF(N507="sníž. přenesená",J507,0)</f>
        <v>0</v>
      </c>
      <c r="BI507" s="238">
        <f>IF(N507="nulová",J507,0)</f>
        <v>0</v>
      </c>
      <c r="BJ507" s="17" t="s">
        <v>83</v>
      </c>
      <c r="BK507" s="238">
        <f>ROUND(I507*H507,2)</f>
        <v>0</v>
      </c>
      <c r="BL507" s="17" t="s">
        <v>134</v>
      </c>
      <c r="BM507" s="237" t="s">
        <v>827</v>
      </c>
    </row>
    <row r="508" s="13" customFormat="1">
      <c r="A508" s="13"/>
      <c r="B508" s="239"/>
      <c r="C508" s="240"/>
      <c r="D508" s="241" t="s">
        <v>136</v>
      </c>
      <c r="E508" s="242" t="s">
        <v>1</v>
      </c>
      <c r="F508" s="243" t="s">
        <v>828</v>
      </c>
      <c r="G508" s="240"/>
      <c r="H508" s="242" t="s">
        <v>1</v>
      </c>
      <c r="I508" s="244"/>
      <c r="J508" s="240"/>
      <c r="K508" s="240"/>
      <c r="L508" s="245"/>
      <c r="M508" s="246"/>
      <c r="N508" s="247"/>
      <c r="O508" s="247"/>
      <c r="P508" s="247"/>
      <c r="Q508" s="247"/>
      <c r="R508" s="247"/>
      <c r="S508" s="247"/>
      <c r="T508" s="24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9" t="s">
        <v>136</v>
      </c>
      <c r="AU508" s="249" t="s">
        <v>85</v>
      </c>
      <c r="AV508" s="13" t="s">
        <v>83</v>
      </c>
      <c r="AW508" s="13" t="s">
        <v>32</v>
      </c>
      <c r="AX508" s="13" t="s">
        <v>76</v>
      </c>
      <c r="AY508" s="249" t="s">
        <v>127</v>
      </c>
    </row>
    <row r="509" s="14" customFormat="1">
      <c r="A509" s="14"/>
      <c r="B509" s="250"/>
      <c r="C509" s="251"/>
      <c r="D509" s="241" t="s">
        <v>136</v>
      </c>
      <c r="E509" s="252" t="s">
        <v>1</v>
      </c>
      <c r="F509" s="253" t="s">
        <v>283</v>
      </c>
      <c r="G509" s="251"/>
      <c r="H509" s="254">
        <v>33</v>
      </c>
      <c r="I509" s="255"/>
      <c r="J509" s="251"/>
      <c r="K509" s="251"/>
      <c r="L509" s="256"/>
      <c r="M509" s="257"/>
      <c r="N509" s="258"/>
      <c r="O509" s="258"/>
      <c r="P509" s="258"/>
      <c r="Q509" s="258"/>
      <c r="R509" s="258"/>
      <c r="S509" s="258"/>
      <c r="T509" s="259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60" t="s">
        <v>136</v>
      </c>
      <c r="AU509" s="260" t="s">
        <v>85</v>
      </c>
      <c r="AV509" s="14" t="s">
        <v>85</v>
      </c>
      <c r="AW509" s="14" t="s">
        <v>32</v>
      </c>
      <c r="AX509" s="14" t="s">
        <v>76</v>
      </c>
      <c r="AY509" s="260" t="s">
        <v>127</v>
      </c>
    </row>
    <row r="510" s="15" customFormat="1">
      <c r="A510" s="15"/>
      <c r="B510" s="261"/>
      <c r="C510" s="262"/>
      <c r="D510" s="241" t="s">
        <v>136</v>
      </c>
      <c r="E510" s="263" t="s">
        <v>1</v>
      </c>
      <c r="F510" s="264" t="s">
        <v>139</v>
      </c>
      <c r="G510" s="262"/>
      <c r="H510" s="265">
        <v>33</v>
      </c>
      <c r="I510" s="266"/>
      <c r="J510" s="262"/>
      <c r="K510" s="262"/>
      <c r="L510" s="267"/>
      <c r="M510" s="268"/>
      <c r="N510" s="269"/>
      <c r="O510" s="269"/>
      <c r="P510" s="269"/>
      <c r="Q510" s="269"/>
      <c r="R510" s="269"/>
      <c r="S510" s="269"/>
      <c r="T510" s="270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71" t="s">
        <v>136</v>
      </c>
      <c r="AU510" s="271" t="s">
        <v>85</v>
      </c>
      <c r="AV510" s="15" t="s">
        <v>134</v>
      </c>
      <c r="AW510" s="15" t="s">
        <v>32</v>
      </c>
      <c r="AX510" s="15" t="s">
        <v>83</v>
      </c>
      <c r="AY510" s="271" t="s">
        <v>127</v>
      </c>
    </row>
    <row r="511" s="2" customFormat="1" ht="21.75" customHeight="1">
      <c r="A511" s="38"/>
      <c r="B511" s="39"/>
      <c r="C511" s="226" t="s">
        <v>829</v>
      </c>
      <c r="D511" s="226" t="s">
        <v>129</v>
      </c>
      <c r="E511" s="227" t="s">
        <v>830</v>
      </c>
      <c r="F511" s="228" t="s">
        <v>831</v>
      </c>
      <c r="G511" s="229" t="s">
        <v>146</v>
      </c>
      <c r="H511" s="230">
        <v>743</v>
      </c>
      <c r="I511" s="231"/>
      <c r="J511" s="232">
        <f>ROUND(I511*H511,2)</f>
        <v>0</v>
      </c>
      <c r="K511" s="228" t="s">
        <v>133</v>
      </c>
      <c r="L511" s="44"/>
      <c r="M511" s="233" t="s">
        <v>1</v>
      </c>
      <c r="N511" s="234" t="s">
        <v>41</v>
      </c>
      <c r="O511" s="91"/>
      <c r="P511" s="235">
        <f>O511*H511</f>
        <v>0</v>
      </c>
      <c r="Q511" s="235">
        <v>0.00036000000000000002</v>
      </c>
      <c r="R511" s="235">
        <f>Q511*H511</f>
        <v>0.26748</v>
      </c>
      <c r="S511" s="235">
        <v>0</v>
      </c>
      <c r="T511" s="236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37" t="s">
        <v>134</v>
      </c>
      <c r="AT511" s="237" t="s">
        <v>129</v>
      </c>
      <c r="AU511" s="237" t="s">
        <v>85</v>
      </c>
      <c r="AY511" s="17" t="s">
        <v>127</v>
      </c>
      <c r="BE511" s="238">
        <f>IF(N511="základní",J511,0)</f>
        <v>0</v>
      </c>
      <c r="BF511" s="238">
        <f>IF(N511="snížená",J511,0)</f>
        <v>0</v>
      </c>
      <c r="BG511" s="238">
        <f>IF(N511="zákl. přenesená",J511,0)</f>
        <v>0</v>
      </c>
      <c r="BH511" s="238">
        <f>IF(N511="sníž. přenesená",J511,0)</f>
        <v>0</v>
      </c>
      <c r="BI511" s="238">
        <f>IF(N511="nulová",J511,0)</f>
        <v>0</v>
      </c>
      <c r="BJ511" s="17" t="s">
        <v>83</v>
      </c>
      <c r="BK511" s="238">
        <f>ROUND(I511*H511,2)</f>
        <v>0</v>
      </c>
      <c r="BL511" s="17" t="s">
        <v>134</v>
      </c>
      <c r="BM511" s="237" t="s">
        <v>832</v>
      </c>
    </row>
    <row r="512" s="13" customFormat="1">
      <c r="A512" s="13"/>
      <c r="B512" s="239"/>
      <c r="C512" s="240"/>
      <c r="D512" s="241" t="s">
        <v>136</v>
      </c>
      <c r="E512" s="242" t="s">
        <v>1</v>
      </c>
      <c r="F512" s="243" t="s">
        <v>833</v>
      </c>
      <c r="G512" s="240"/>
      <c r="H512" s="242" t="s">
        <v>1</v>
      </c>
      <c r="I512" s="244"/>
      <c r="J512" s="240"/>
      <c r="K512" s="240"/>
      <c r="L512" s="245"/>
      <c r="M512" s="246"/>
      <c r="N512" s="247"/>
      <c r="O512" s="247"/>
      <c r="P512" s="247"/>
      <c r="Q512" s="247"/>
      <c r="R512" s="247"/>
      <c r="S512" s="247"/>
      <c r="T512" s="248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9" t="s">
        <v>136</v>
      </c>
      <c r="AU512" s="249" t="s">
        <v>85</v>
      </c>
      <c r="AV512" s="13" t="s">
        <v>83</v>
      </c>
      <c r="AW512" s="13" t="s">
        <v>32</v>
      </c>
      <c r="AX512" s="13" t="s">
        <v>76</v>
      </c>
      <c r="AY512" s="249" t="s">
        <v>127</v>
      </c>
    </row>
    <row r="513" s="14" customFormat="1">
      <c r="A513" s="14"/>
      <c r="B513" s="250"/>
      <c r="C513" s="251"/>
      <c r="D513" s="241" t="s">
        <v>136</v>
      </c>
      <c r="E513" s="252" t="s">
        <v>1</v>
      </c>
      <c r="F513" s="253" t="s">
        <v>618</v>
      </c>
      <c r="G513" s="251"/>
      <c r="H513" s="254">
        <v>743</v>
      </c>
      <c r="I513" s="255"/>
      <c r="J513" s="251"/>
      <c r="K513" s="251"/>
      <c r="L513" s="256"/>
      <c r="M513" s="257"/>
      <c r="N513" s="258"/>
      <c r="O513" s="258"/>
      <c r="P513" s="258"/>
      <c r="Q513" s="258"/>
      <c r="R513" s="258"/>
      <c r="S513" s="258"/>
      <c r="T513" s="259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60" t="s">
        <v>136</v>
      </c>
      <c r="AU513" s="260" t="s">
        <v>85</v>
      </c>
      <c r="AV513" s="14" t="s">
        <v>85</v>
      </c>
      <c r="AW513" s="14" t="s">
        <v>32</v>
      </c>
      <c r="AX513" s="14" t="s">
        <v>76</v>
      </c>
      <c r="AY513" s="260" t="s">
        <v>127</v>
      </c>
    </row>
    <row r="514" s="15" customFormat="1">
      <c r="A514" s="15"/>
      <c r="B514" s="261"/>
      <c r="C514" s="262"/>
      <c r="D514" s="241" t="s">
        <v>136</v>
      </c>
      <c r="E514" s="263" t="s">
        <v>1</v>
      </c>
      <c r="F514" s="264" t="s">
        <v>139</v>
      </c>
      <c r="G514" s="262"/>
      <c r="H514" s="265">
        <v>743</v>
      </c>
      <c r="I514" s="266"/>
      <c r="J514" s="262"/>
      <c r="K514" s="262"/>
      <c r="L514" s="267"/>
      <c r="M514" s="268"/>
      <c r="N514" s="269"/>
      <c r="O514" s="269"/>
      <c r="P514" s="269"/>
      <c r="Q514" s="269"/>
      <c r="R514" s="269"/>
      <c r="S514" s="269"/>
      <c r="T514" s="270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T514" s="271" t="s">
        <v>136</v>
      </c>
      <c r="AU514" s="271" t="s">
        <v>85</v>
      </c>
      <c r="AV514" s="15" t="s">
        <v>134</v>
      </c>
      <c r="AW514" s="15" t="s">
        <v>32</v>
      </c>
      <c r="AX514" s="15" t="s">
        <v>83</v>
      </c>
      <c r="AY514" s="271" t="s">
        <v>127</v>
      </c>
    </row>
    <row r="515" s="2" customFormat="1" ht="16.5" customHeight="1">
      <c r="A515" s="38"/>
      <c r="B515" s="39"/>
      <c r="C515" s="226" t="s">
        <v>213</v>
      </c>
      <c r="D515" s="226" t="s">
        <v>129</v>
      </c>
      <c r="E515" s="227" t="s">
        <v>834</v>
      </c>
      <c r="F515" s="228" t="s">
        <v>835</v>
      </c>
      <c r="G515" s="229" t="s">
        <v>146</v>
      </c>
      <c r="H515" s="230">
        <v>10</v>
      </c>
      <c r="I515" s="231"/>
      <c r="J515" s="232">
        <f>ROUND(I515*H515,2)</f>
        <v>0</v>
      </c>
      <c r="K515" s="228" t="s">
        <v>133</v>
      </c>
      <c r="L515" s="44"/>
      <c r="M515" s="233" t="s">
        <v>1</v>
      </c>
      <c r="N515" s="234" t="s">
        <v>41</v>
      </c>
      <c r="O515" s="91"/>
      <c r="P515" s="235">
        <f>O515*H515</f>
        <v>0</v>
      </c>
      <c r="Q515" s="235">
        <v>0</v>
      </c>
      <c r="R515" s="235">
        <f>Q515*H515</f>
        <v>0</v>
      </c>
      <c r="S515" s="235">
        <v>0.01</v>
      </c>
      <c r="T515" s="236">
        <f>S515*H515</f>
        <v>0.10000000000000001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37" t="s">
        <v>134</v>
      </c>
      <c r="AT515" s="237" t="s">
        <v>129</v>
      </c>
      <c r="AU515" s="237" t="s">
        <v>85</v>
      </c>
      <c r="AY515" s="17" t="s">
        <v>127</v>
      </c>
      <c r="BE515" s="238">
        <f>IF(N515="základní",J515,0)</f>
        <v>0</v>
      </c>
      <c r="BF515" s="238">
        <f>IF(N515="snížená",J515,0)</f>
        <v>0</v>
      </c>
      <c r="BG515" s="238">
        <f>IF(N515="zákl. přenesená",J515,0)</f>
        <v>0</v>
      </c>
      <c r="BH515" s="238">
        <f>IF(N515="sníž. přenesená",J515,0)</f>
        <v>0</v>
      </c>
      <c r="BI515" s="238">
        <f>IF(N515="nulová",J515,0)</f>
        <v>0</v>
      </c>
      <c r="BJ515" s="17" t="s">
        <v>83</v>
      </c>
      <c r="BK515" s="238">
        <f>ROUND(I515*H515,2)</f>
        <v>0</v>
      </c>
      <c r="BL515" s="17" t="s">
        <v>134</v>
      </c>
      <c r="BM515" s="237" t="s">
        <v>836</v>
      </c>
    </row>
    <row r="516" s="13" customFormat="1">
      <c r="A516" s="13"/>
      <c r="B516" s="239"/>
      <c r="C516" s="240"/>
      <c r="D516" s="241" t="s">
        <v>136</v>
      </c>
      <c r="E516" s="242" t="s">
        <v>1</v>
      </c>
      <c r="F516" s="243" t="s">
        <v>837</v>
      </c>
      <c r="G516" s="240"/>
      <c r="H516" s="242" t="s">
        <v>1</v>
      </c>
      <c r="I516" s="244"/>
      <c r="J516" s="240"/>
      <c r="K516" s="240"/>
      <c r="L516" s="245"/>
      <c r="M516" s="246"/>
      <c r="N516" s="247"/>
      <c r="O516" s="247"/>
      <c r="P516" s="247"/>
      <c r="Q516" s="247"/>
      <c r="R516" s="247"/>
      <c r="S516" s="247"/>
      <c r="T516" s="248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9" t="s">
        <v>136</v>
      </c>
      <c r="AU516" s="249" t="s">
        <v>85</v>
      </c>
      <c r="AV516" s="13" t="s">
        <v>83</v>
      </c>
      <c r="AW516" s="13" t="s">
        <v>32</v>
      </c>
      <c r="AX516" s="13" t="s">
        <v>76</v>
      </c>
      <c r="AY516" s="249" t="s">
        <v>127</v>
      </c>
    </row>
    <row r="517" s="14" customFormat="1">
      <c r="A517" s="14"/>
      <c r="B517" s="250"/>
      <c r="C517" s="251"/>
      <c r="D517" s="241" t="s">
        <v>136</v>
      </c>
      <c r="E517" s="252" t="s">
        <v>1</v>
      </c>
      <c r="F517" s="253" t="s">
        <v>177</v>
      </c>
      <c r="G517" s="251"/>
      <c r="H517" s="254">
        <v>10</v>
      </c>
      <c r="I517" s="255"/>
      <c r="J517" s="251"/>
      <c r="K517" s="251"/>
      <c r="L517" s="256"/>
      <c r="M517" s="257"/>
      <c r="N517" s="258"/>
      <c r="O517" s="258"/>
      <c r="P517" s="258"/>
      <c r="Q517" s="258"/>
      <c r="R517" s="258"/>
      <c r="S517" s="258"/>
      <c r="T517" s="259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0" t="s">
        <v>136</v>
      </c>
      <c r="AU517" s="260" t="s">
        <v>85</v>
      </c>
      <c r="AV517" s="14" t="s">
        <v>85</v>
      </c>
      <c r="AW517" s="14" t="s">
        <v>32</v>
      </c>
      <c r="AX517" s="14" t="s">
        <v>76</v>
      </c>
      <c r="AY517" s="260" t="s">
        <v>127</v>
      </c>
    </row>
    <row r="518" s="15" customFormat="1">
      <c r="A518" s="15"/>
      <c r="B518" s="261"/>
      <c r="C518" s="262"/>
      <c r="D518" s="241" t="s">
        <v>136</v>
      </c>
      <c r="E518" s="263" t="s">
        <v>1</v>
      </c>
      <c r="F518" s="264" t="s">
        <v>139</v>
      </c>
      <c r="G518" s="262"/>
      <c r="H518" s="265">
        <v>10</v>
      </c>
      <c r="I518" s="266"/>
      <c r="J518" s="262"/>
      <c r="K518" s="262"/>
      <c r="L518" s="267"/>
      <c r="M518" s="268"/>
      <c r="N518" s="269"/>
      <c r="O518" s="269"/>
      <c r="P518" s="269"/>
      <c r="Q518" s="269"/>
      <c r="R518" s="269"/>
      <c r="S518" s="269"/>
      <c r="T518" s="270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71" t="s">
        <v>136</v>
      </c>
      <c r="AU518" s="271" t="s">
        <v>85</v>
      </c>
      <c r="AV518" s="15" t="s">
        <v>134</v>
      </c>
      <c r="AW518" s="15" t="s">
        <v>32</v>
      </c>
      <c r="AX518" s="15" t="s">
        <v>83</v>
      </c>
      <c r="AY518" s="271" t="s">
        <v>127</v>
      </c>
    </row>
    <row r="519" s="2" customFormat="1" ht="16.5" customHeight="1">
      <c r="A519" s="38"/>
      <c r="B519" s="39"/>
      <c r="C519" s="226" t="s">
        <v>838</v>
      </c>
      <c r="D519" s="226" t="s">
        <v>129</v>
      </c>
      <c r="E519" s="227" t="s">
        <v>834</v>
      </c>
      <c r="F519" s="228" t="s">
        <v>835</v>
      </c>
      <c r="G519" s="229" t="s">
        <v>146</v>
      </c>
      <c r="H519" s="230">
        <v>84</v>
      </c>
      <c r="I519" s="231"/>
      <c r="J519" s="232">
        <f>ROUND(I519*H519,2)</f>
        <v>0</v>
      </c>
      <c r="K519" s="228" t="s">
        <v>133</v>
      </c>
      <c r="L519" s="44"/>
      <c r="M519" s="233" t="s">
        <v>1</v>
      </c>
      <c r="N519" s="234" t="s">
        <v>41</v>
      </c>
      <c r="O519" s="91"/>
      <c r="P519" s="235">
        <f>O519*H519</f>
        <v>0</v>
      </c>
      <c r="Q519" s="235">
        <v>0</v>
      </c>
      <c r="R519" s="235">
        <f>Q519*H519</f>
        <v>0</v>
      </c>
      <c r="S519" s="235">
        <v>0.01</v>
      </c>
      <c r="T519" s="236">
        <f>S519*H519</f>
        <v>0.83999999999999997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37" t="s">
        <v>134</v>
      </c>
      <c r="AT519" s="237" t="s">
        <v>129</v>
      </c>
      <c r="AU519" s="237" t="s">
        <v>85</v>
      </c>
      <c r="AY519" s="17" t="s">
        <v>127</v>
      </c>
      <c r="BE519" s="238">
        <f>IF(N519="základní",J519,0)</f>
        <v>0</v>
      </c>
      <c r="BF519" s="238">
        <f>IF(N519="snížená",J519,0)</f>
        <v>0</v>
      </c>
      <c r="BG519" s="238">
        <f>IF(N519="zákl. přenesená",J519,0)</f>
        <v>0</v>
      </c>
      <c r="BH519" s="238">
        <f>IF(N519="sníž. přenesená",J519,0)</f>
        <v>0</v>
      </c>
      <c r="BI519" s="238">
        <f>IF(N519="nulová",J519,0)</f>
        <v>0</v>
      </c>
      <c r="BJ519" s="17" t="s">
        <v>83</v>
      </c>
      <c r="BK519" s="238">
        <f>ROUND(I519*H519,2)</f>
        <v>0</v>
      </c>
      <c r="BL519" s="17" t="s">
        <v>134</v>
      </c>
      <c r="BM519" s="237" t="s">
        <v>839</v>
      </c>
    </row>
    <row r="520" s="13" customFormat="1">
      <c r="A520" s="13"/>
      <c r="B520" s="239"/>
      <c r="C520" s="240"/>
      <c r="D520" s="241" t="s">
        <v>136</v>
      </c>
      <c r="E520" s="242" t="s">
        <v>1</v>
      </c>
      <c r="F520" s="243" t="s">
        <v>659</v>
      </c>
      <c r="G520" s="240"/>
      <c r="H520" s="242" t="s">
        <v>1</v>
      </c>
      <c r="I520" s="244"/>
      <c r="J520" s="240"/>
      <c r="K520" s="240"/>
      <c r="L520" s="245"/>
      <c r="M520" s="246"/>
      <c r="N520" s="247"/>
      <c r="O520" s="247"/>
      <c r="P520" s="247"/>
      <c r="Q520" s="247"/>
      <c r="R520" s="247"/>
      <c r="S520" s="247"/>
      <c r="T520" s="248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9" t="s">
        <v>136</v>
      </c>
      <c r="AU520" s="249" t="s">
        <v>85</v>
      </c>
      <c r="AV520" s="13" t="s">
        <v>83</v>
      </c>
      <c r="AW520" s="13" t="s">
        <v>32</v>
      </c>
      <c r="AX520" s="13" t="s">
        <v>76</v>
      </c>
      <c r="AY520" s="249" t="s">
        <v>127</v>
      </c>
    </row>
    <row r="521" s="14" customFormat="1">
      <c r="A521" s="14"/>
      <c r="B521" s="250"/>
      <c r="C521" s="251"/>
      <c r="D521" s="241" t="s">
        <v>136</v>
      </c>
      <c r="E521" s="252" t="s">
        <v>1</v>
      </c>
      <c r="F521" s="253" t="s">
        <v>206</v>
      </c>
      <c r="G521" s="251"/>
      <c r="H521" s="254">
        <v>84</v>
      </c>
      <c r="I521" s="255"/>
      <c r="J521" s="251"/>
      <c r="K521" s="251"/>
      <c r="L521" s="256"/>
      <c r="M521" s="257"/>
      <c r="N521" s="258"/>
      <c r="O521" s="258"/>
      <c r="P521" s="258"/>
      <c r="Q521" s="258"/>
      <c r="R521" s="258"/>
      <c r="S521" s="258"/>
      <c r="T521" s="259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0" t="s">
        <v>136</v>
      </c>
      <c r="AU521" s="260" t="s">
        <v>85</v>
      </c>
      <c r="AV521" s="14" t="s">
        <v>85</v>
      </c>
      <c r="AW521" s="14" t="s">
        <v>32</v>
      </c>
      <c r="AX521" s="14" t="s">
        <v>76</v>
      </c>
      <c r="AY521" s="260" t="s">
        <v>127</v>
      </c>
    </row>
    <row r="522" s="15" customFormat="1">
      <c r="A522" s="15"/>
      <c r="B522" s="261"/>
      <c r="C522" s="262"/>
      <c r="D522" s="241" t="s">
        <v>136</v>
      </c>
      <c r="E522" s="263" t="s">
        <v>1</v>
      </c>
      <c r="F522" s="264" t="s">
        <v>139</v>
      </c>
      <c r="G522" s="262"/>
      <c r="H522" s="265">
        <v>84</v>
      </c>
      <c r="I522" s="266"/>
      <c r="J522" s="262"/>
      <c r="K522" s="262"/>
      <c r="L522" s="267"/>
      <c r="M522" s="268"/>
      <c r="N522" s="269"/>
      <c r="O522" s="269"/>
      <c r="P522" s="269"/>
      <c r="Q522" s="269"/>
      <c r="R522" s="269"/>
      <c r="S522" s="269"/>
      <c r="T522" s="270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71" t="s">
        <v>136</v>
      </c>
      <c r="AU522" s="271" t="s">
        <v>85</v>
      </c>
      <c r="AV522" s="15" t="s">
        <v>134</v>
      </c>
      <c r="AW522" s="15" t="s">
        <v>32</v>
      </c>
      <c r="AX522" s="15" t="s">
        <v>83</v>
      </c>
      <c r="AY522" s="271" t="s">
        <v>127</v>
      </c>
    </row>
    <row r="523" s="12" customFormat="1" ht="22.8" customHeight="1">
      <c r="A523" s="12"/>
      <c r="B523" s="210"/>
      <c r="C523" s="211"/>
      <c r="D523" s="212" t="s">
        <v>75</v>
      </c>
      <c r="E523" s="224" t="s">
        <v>440</v>
      </c>
      <c r="F523" s="224" t="s">
        <v>441</v>
      </c>
      <c r="G523" s="211"/>
      <c r="H523" s="211"/>
      <c r="I523" s="214"/>
      <c r="J523" s="225">
        <f>BK523</f>
        <v>0</v>
      </c>
      <c r="K523" s="211"/>
      <c r="L523" s="216"/>
      <c r="M523" s="217"/>
      <c r="N523" s="218"/>
      <c r="O523" s="218"/>
      <c r="P523" s="219">
        <f>SUM(P524:P525)</f>
        <v>0</v>
      </c>
      <c r="Q523" s="218"/>
      <c r="R523" s="219">
        <f>SUM(R524:R525)</f>
        <v>0</v>
      </c>
      <c r="S523" s="218"/>
      <c r="T523" s="220">
        <f>SUM(T524:T525)</f>
        <v>0</v>
      </c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R523" s="221" t="s">
        <v>83</v>
      </c>
      <c r="AT523" s="222" t="s">
        <v>75</v>
      </c>
      <c r="AU523" s="222" t="s">
        <v>83</v>
      </c>
      <c r="AY523" s="221" t="s">
        <v>127</v>
      </c>
      <c r="BK523" s="223">
        <f>SUM(BK524:BK525)</f>
        <v>0</v>
      </c>
    </row>
    <row r="524" s="2" customFormat="1" ht="16.5" customHeight="1">
      <c r="A524" s="38"/>
      <c r="B524" s="39"/>
      <c r="C524" s="226" t="s">
        <v>840</v>
      </c>
      <c r="D524" s="226" t="s">
        <v>129</v>
      </c>
      <c r="E524" s="227" t="s">
        <v>841</v>
      </c>
      <c r="F524" s="228" t="s">
        <v>842</v>
      </c>
      <c r="G524" s="229" t="s">
        <v>298</v>
      </c>
      <c r="H524" s="230">
        <v>144.322</v>
      </c>
      <c r="I524" s="231"/>
      <c r="J524" s="232">
        <f>ROUND(I524*H524,2)</f>
        <v>0</v>
      </c>
      <c r="K524" s="228" t="s">
        <v>133</v>
      </c>
      <c r="L524" s="44"/>
      <c r="M524" s="233" t="s">
        <v>1</v>
      </c>
      <c r="N524" s="234" t="s">
        <v>41</v>
      </c>
      <c r="O524" s="91"/>
      <c r="P524" s="235">
        <f>O524*H524</f>
        <v>0</v>
      </c>
      <c r="Q524" s="235">
        <v>0</v>
      </c>
      <c r="R524" s="235">
        <f>Q524*H524</f>
        <v>0</v>
      </c>
      <c r="S524" s="235">
        <v>0</v>
      </c>
      <c r="T524" s="236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237" t="s">
        <v>134</v>
      </c>
      <c r="AT524" s="237" t="s">
        <v>129</v>
      </c>
      <c r="AU524" s="237" t="s">
        <v>85</v>
      </c>
      <c r="AY524" s="17" t="s">
        <v>127</v>
      </c>
      <c r="BE524" s="238">
        <f>IF(N524="základní",J524,0)</f>
        <v>0</v>
      </c>
      <c r="BF524" s="238">
        <f>IF(N524="snížená",J524,0)</f>
        <v>0</v>
      </c>
      <c r="BG524" s="238">
        <f>IF(N524="zákl. přenesená",J524,0)</f>
        <v>0</v>
      </c>
      <c r="BH524" s="238">
        <f>IF(N524="sníž. přenesená",J524,0)</f>
        <v>0</v>
      </c>
      <c r="BI524" s="238">
        <f>IF(N524="nulová",J524,0)</f>
        <v>0</v>
      </c>
      <c r="BJ524" s="17" t="s">
        <v>83</v>
      </c>
      <c r="BK524" s="238">
        <f>ROUND(I524*H524,2)</f>
        <v>0</v>
      </c>
      <c r="BL524" s="17" t="s">
        <v>134</v>
      </c>
      <c r="BM524" s="237" t="s">
        <v>843</v>
      </c>
    </row>
    <row r="525" s="2" customFormat="1" ht="21.75" customHeight="1">
      <c r="A525" s="38"/>
      <c r="B525" s="39"/>
      <c r="C525" s="226" t="s">
        <v>844</v>
      </c>
      <c r="D525" s="226" t="s">
        <v>129</v>
      </c>
      <c r="E525" s="227" t="s">
        <v>845</v>
      </c>
      <c r="F525" s="228" t="s">
        <v>846</v>
      </c>
      <c r="G525" s="229" t="s">
        <v>298</v>
      </c>
      <c r="H525" s="230">
        <v>144.322</v>
      </c>
      <c r="I525" s="231"/>
      <c r="J525" s="232">
        <f>ROUND(I525*H525,2)</f>
        <v>0</v>
      </c>
      <c r="K525" s="228" t="s">
        <v>133</v>
      </c>
      <c r="L525" s="44"/>
      <c r="M525" s="233" t="s">
        <v>1</v>
      </c>
      <c r="N525" s="234" t="s">
        <v>41</v>
      </c>
      <c r="O525" s="91"/>
      <c r="P525" s="235">
        <f>O525*H525</f>
        <v>0</v>
      </c>
      <c r="Q525" s="235">
        <v>0</v>
      </c>
      <c r="R525" s="235">
        <f>Q525*H525</f>
        <v>0</v>
      </c>
      <c r="S525" s="235">
        <v>0</v>
      </c>
      <c r="T525" s="236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37" t="s">
        <v>134</v>
      </c>
      <c r="AT525" s="237" t="s">
        <v>129</v>
      </c>
      <c r="AU525" s="237" t="s">
        <v>85</v>
      </c>
      <c r="AY525" s="17" t="s">
        <v>127</v>
      </c>
      <c r="BE525" s="238">
        <f>IF(N525="základní",J525,0)</f>
        <v>0</v>
      </c>
      <c r="BF525" s="238">
        <f>IF(N525="snížená",J525,0)</f>
        <v>0</v>
      </c>
      <c r="BG525" s="238">
        <f>IF(N525="zákl. přenesená",J525,0)</f>
        <v>0</v>
      </c>
      <c r="BH525" s="238">
        <f>IF(N525="sníž. přenesená",J525,0)</f>
        <v>0</v>
      </c>
      <c r="BI525" s="238">
        <f>IF(N525="nulová",J525,0)</f>
        <v>0</v>
      </c>
      <c r="BJ525" s="17" t="s">
        <v>83</v>
      </c>
      <c r="BK525" s="238">
        <f>ROUND(I525*H525,2)</f>
        <v>0</v>
      </c>
      <c r="BL525" s="17" t="s">
        <v>134</v>
      </c>
      <c r="BM525" s="237" t="s">
        <v>847</v>
      </c>
    </row>
    <row r="526" s="12" customFormat="1" ht="25.92" customHeight="1">
      <c r="A526" s="12"/>
      <c r="B526" s="210"/>
      <c r="C526" s="211"/>
      <c r="D526" s="212" t="s">
        <v>75</v>
      </c>
      <c r="E526" s="213" t="s">
        <v>848</v>
      </c>
      <c r="F526" s="213" t="s">
        <v>849</v>
      </c>
      <c r="G526" s="211"/>
      <c r="H526" s="211"/>
      <c r="I526" s="214"/>
      <c r="J526" s="215">
        <f>BK526</f>
        <v>0</v>
      </c>
      <c r="K526" s="211"/>
      <c r="L526" s="216"/>
      <c r="M526" s="217"/>
      <c r="N526" s="218"/>
      <c r="O526" s="218"/>
      <c r="P526" s="219">
        <f>P527</f>
        <v>0</v>
      </c>
      <c r="Q526" s="218"/>
      <c r="R526" s="219">
        <f>R527</f>
        <v>0.016</v>
      </c>
      <c r="S526" s="218"/>
      <c r="T526" s="220">
        <f>T527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21" t="s">
        <v>85</v>
      </c>
      <c r="AT526" s="222" t="s">
        <v>75</v>
      </c>
      <c r="AU526" s="222" t="s">
        <v>76</v>
      </c>
      <c r="AY526" s="221" t="s">
        <v>127</v>
      </c>
      <c r="BK526" s="223">
        <f>BK527</f>
        <v>0</v>
      </c>
    </row>
    <row r="527" s="12" customFormat="1" ht="22.8" customHeight="1">
      <c r="A527" s="12"/>
      <c r="B527" s="210"/>
      <c r="C527" s="211"/>
      <c r="D527" s="212" t="s">
        <v>75</v>
      </c>
      <c r="E527" s="224" t="s">
        <v>850</v>
      </c>
      <c r="F527" s="224" t="s">
        <v>851</v>
      </c>
      <c r="G527" s="211"/>
      <c r="H527" s="211"/>
      <c r="I527" s="214"/>
      <c r="J527" s="225">
        <f>BK527</f>
        <v>0</v>
      </c>
      <c r="K527" s="211"/>
      <c r="L527" s="216"/>
      <c r="M527" s="217"/>
      <c r="N527" s="218"/>
      <c r="O527" s="218"/>
      <c r="P527" s="219">
        <f>SUM(P528:P531)</f>
        <v>0</v>
      </c>
      <c r="Q527" s="218"/>
      <c r="R527" s="219">
        <f>SUM(R528:R531)</f>
        <v>0.016</v>
      </c>
      <c r="S527" s="218"/>
      <c r="T527" s="220">
        <f>SUM(T528:T531)</f>
        <v>0</v>
      </c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R527" s="221" t="s">
        <v>85</v>
      </c>
      <c r="AT527" s="222" t="s">
        <v>75</v>
      </c>
      <c r="AU527" s="222" t="s">
        <v>83</v>
      </c>
      <c r="AY527" s="221" t="s">
        <v>127</v>
      </c>
      <c r="BK527" s="223">
        <f>SUM(BK528:BK531)</f>
        <v>0</v>
      </c>
    </row>
    <row r="528" s="2" customFormat="1" ht="16.5" customHeight="1">
      <c r="A528" s="38"/>
      <c r="B528" s="39"/>
      <c r="C528" s="226" t="s">
        <v>852</v>
      </c>
      <c r="D528" s="226" t="s">
        <v>129</v>
      </c>
      <c r="E528" s="227" t="s">
        <v>853</v>
      </c>
      <c r="F528" s="228" t="s">
        <v>854</v>
      </c>
      <c r="G528" s="229" t="s">
        <v>146</v>
      </c>
      <c r="H528" s="230">
        <v>40</v>
      </c>
      <c r="I528" s="231"/>
      <c r="J528" s="232">
        <f>ROUND(I528*H528,2)</f>
        <v>0</v>
      </c>
      <c r="K528" s="228" t="s">
        <v>133</v>
      </c>
      <c r="L528" s="44"/>
      <c r="M528" s="233" t="s">
        <v>1</v>
      </c>
      <c r="N528" s="234" t="s">
        <v>41</v>
      </c>
      <c r="O528" s="91"/>
      <c r="P528" s="235">
        <f>O528*H528</f>
        <v>0</v>
      </c>
      <c r="Q528" s="235">
        <v>0.00040000000000000002</v>
      </c>
      <c r="R528" s="235">
        <f>Q528*H528</f>
        <v>0.016</v>
      </c>
      <c r="S528" s="235">
        <v>0</v>
      </c>
      <c r="T528" s="236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237" t="s">
        <v>198</v>
      </c>
      <c r="AT528" s="237" t="s">
        <v>129</v>
      </c>
      <c r="AU528" s="237" t="s">
        <v>85</v>
      </c>
      <c r="AY528" s="17" t="s">
        <v>127</v>
      </c>
      <c r="BE528" s="238">
        <f>IF(N528="základní",J528,0)</f>
        <v>0</v>
      </c>
      <c r="BF528" s="238">
        <f>IF(N528="snížená",J528,0)</f>
        <v>0</v>
      </c>
      <c r="BG528" s="238">
        <f>IF(N528="zákl. přenesená",J528,0)</f>
        <v>0</v>
      </c>
      <c r="BH528" s="238">
        <f>IF(N528="sníž. přenesená",J528,0)</f>
        <v>0</v>
      </c>
      <c r="BI528" s="238">
        <f>IF(N528="nulová",J528,0)</f>
        <v>0</v>
      </c>
      <c r="BJ528" s="17" t="s">
        <v>83</v>
      </c>
      <c r="BK528" s="238">
        <f>ROUND(I528*H528,2)</f>
        <v>0</v>
      </c>
      <c r="BL528" s="17" t="s">
        <v>198</v>
      </c>
      <c r="BM528" s="237" t="s">
        <v>855</v>
      </c>
    </row>
    <row r="529" s="13" customFormat="1">
      <c r="A529" s="13"/>
      <c r="B529" s="239"/>
      <c r="C529" s="240"/>
      <c r="D529" s="241" t="s">
        <v>136</v>
      </c>
      <c r="E529" s="242" t="s">
        <v>1</v>
      </c>
      <c r="F529" s="243" t="s">
        <v>856</v>
      </c>
      <c r="G529" s="240"/>
      <c r="H529" s="242" t="s">
        <v>1</v>
      </c>
      <c r="I529" s="244"/>
      <c r="J529" s="240"/>
      <c r="K529" s="240"/>
      <c r="L529" s="245"/>
      <c r="M529" s="246"/>
      <c r="N529" s="247"/>
      <c r="O529" s="247"/>
      <c r="P529" s="247"/>
      <c r="Q529" s="247"/>
      <c r="R529" s="247"/>
      <c r="S529" s="247"/>
      <c r="T529" s="248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9" t="s">
        <v>136</v>
      </c>
      <c r="AU529" s="249" t="s">
        <v>85</v>
      </c>
      <c r="AV529" s="13" t="s">
        <v>83</v>
      </c>
      <c r="AW529" s="13" t="s">
        <v>32</v>
      </c>
      <c r="AX529" s="13" t="s">
        <v>76</v>
      </c>
      <c r="AY529" s="249" t="s">
        <v>127</v>
      </c>
    </row>
    <row r="530" s="14" customFormat="1">
      <c r="A530" s="14"/>
      <c r="B530" s="250"/>
      <c r="C530" s="251"/>
      <c r="D530" s="241" t="s">
        <v>136</v>
      </c>
      <c r="E530" s="252" t="s">
        <v>1</v>
      </c>
      <c r="F530" s="253" t="s">
        <v>857</v>
      </c>
      <c r="G530" s="251"/>
      <c r="H530" s="254">
        <v>40</v>
      </c>
      <c r="I530" s="255"/>
      <c r="J530" s="251"/>
      <c r="K530" s="251"/>
      <c r="L530" s="256"/>
      <c r="M530" s="257"/>
      <c r="N530" s="258"/>
      <c r="O530" s="258"/>
      <c r="P530" s="258"/>
      <c r="Q530" s="258"/>
      <c r="R530" s="258"/>
      <c r="S530" s="258"/>
      <c r="T530" s="259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60" t="s">
        <v>136</v>
      </c>
      <c r="AU530" s="260" t="s">
        <v>85</v>
      </c>
      <c r="AV530" s="14" t="s">
        <v>85</v>
      </c>
      <c r="AW530" s="14" t="s">
        <v>32</v>
      </c>
      <c r="AX530" s="14" t="s">
        <v>76</v>
      </c>
      <c r="AY530" s="260" t="s">
        <v>127</v>
      </c>
    </row>
    <row r="531" s="15" customFormat="1">
      <c r="A531" s="15"/>
      <c r="B531" s="261"/>
      <c r="C531" s="262"/>
      <c r="D531" s="241" t="s">
        <v>136</v>
      </c>
      <c r="E531" s="263" t="s">
        <v>1</v>
      </c>
      <c r="F531" s="264" t="s">
        <v>139</v>
      </c>
      <c r="G531" s="262"/>
      <c r="H531" s="265">
        <v>40</v>
      </c>
      <c r="I531" s="266"/>
      <c r="J531" s="262"/>
      <c r="K531" s="262"/>
      <c r="L531" s="267"/>
      <c r="M531" s="287"/>
      <c r="N531" s="288"/>
      <c r="O531" s="288"/>
      <c r="P531" s="288"/>
      <c r="Q531" s="288"/>
      <c r="R531" s="288"/>
      <c r="S531" s="288"/>
      <c r="T531" s="289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T531" s="271" t="s">
        <v>136</v>
      </c>
      <c r="AU531" s="271" t="s">
        <v>85</v>
      </c>
      <c r="AV531" s="15" t="s">
        <v>134</v>
      </c>
      <c r="AW531" s="15" t="s">
        <v>32</v>
      </c>
      <c r="AX531" s="15" t="s">
        <v>83</v>
      </c>
      <c r="AY531" s="271" t="s">
        <v>127</v>
      </c>
    </row>
    <row r="532" s="2" customFormat="1" ht="6.96" customHeight="1">
      <c r="A532" s="38"/>
      <c r="B532" s="66"/>
      <c r="C532" s="67"/>
      <c r="D532" s="67"/>
      <c r="E532" s="67"/>
      <c r="F532" s="67"/>
      <c r="G532" s="67"/>
      <c r="H532" s="67"/>
      <c r="I532" s="67"/>
      <c r="J532" s="67"/>
      <c r="K532" s="67"/>
      <c r="L532" s="44"/>
      <c r="M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</row>
  </sheetData>
  <sheetProtection sheet="1" autoFilter="0" formatColumns="0" formatRows="0" objects="1" scenarios="1" spinCount="100000" saltValue="iNzhkHhLjB90dvuAwaPw1a6Htp1oxKlymzIM8e8m1L5wHfbzG85orIPumu74XPGUIPoIzB771IBns0WeIR8BNw==" hashValue="zE4QTCI9W9EnN6eTdoBuxl4UyoyE4yi709mUVb8w2sI+5WxCAqnDy1N4WBLPFhXcn6RQFjCd1v+d5loU4wwHFg==" algorithmName="SHA-512" password="CC35"/>
  <autoFilter ref="C128:K5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Oprava komunikace v ul. Markova, Hradec Králové</v>
      </c>
      <c r="F7" s="150"/>
      <c r="G7" s="150"/>
      <c r="H7" s="150"/>
      <c r="L7" s="20"/>
    </row>
    <row r="8" s="2" customFormat="1" ht="12" customHeight="1">
      <c r="A8" s="38"/>
      <c r="B8" s="44"/>
      <c r="C8" s="38"/>
      <c r="D8" s="150" t="s">
        <v>98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52" t="s">
        <v>858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29. 3. 2023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27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50" t="s">
        <v>28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50" t="s">
        <v>30</v>
      </c>
      <c r="E20" s="38"/>
      <c r="F20" s="38"/>
      <c r="G20" s="38"/>
      <c r="H20" s="38"/>
      <c r="I20" s="150" t="s">
        <v>25</v>
      </c>
      <c r="J20" s="141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1" t="s">
        <v>31</v>
      </c>
      <c r="F21" s="38"/>
      <c r="G21" s="38"/>
      <c r="H21" s="38"/>
      <c r="I21" s="150" t="s">
        <v>27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50" t="s">
        <v>33</v>
      </c>
      <c r="E23" s="38"/>
      <c r="F23" s="38"/>
      <c r="G23" s="38"/>
      <c r="H23" s="38"/>
      <c r="I23" s="150" t="s">
        <v>25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1" t="s">
        <v>34</v>
      </c>
      <c r="F24" s="38"/>
      <c r="G24" s="38"/>
      <c r="H24" s="38"/>
      <c r="I24" s="150" t="s">
        <v>27</v>
      </c>
      <c r="J24" s="141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5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9" t="s">
        <v>36</v>
      </c>
      <c r="E30" s="38"/>
      <c r="F30" s="38"/>
      <c r="G30" s="38"/>
      <c r="H30" s="38"/>
      <c r="I30" s="38"/>
      <c r="J30" s="160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61" t="s">
        <v>38</v>
      </c>
      <c r="G32" s="38"/>
      <c r="H32" s="38"/>
      <c r="I32" s="161" t="s">
        <v>37</v>
      </c>
      <c r="J32" s="161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2" t="s">
        <v>40</v>
      </c>
      <c r="E33" s="150" t="s">
        <v>41</v>
      </c>
      <c r="F33" s="163">
        <f>ROUND((SUM(BE122:BE152)),  2)</f>
        <v>0</v>
      </c>
      <c r="G33" s="38"/>
      <c r="H33" s="38"/>
      <c r="I33" s="164">
        <v>0.20999999999999999</v>
      </c>
      <c r="J33" s="163">
        <f>ROUND(((SUM(BE122:BE152))*I33),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50" t="s">
        <v>42</v>
      </c>
      <c r="F34" s="163">
        <f>ROUND((SUM(BF122:BF152)),  2)</f>
        <v>0</v>
      </c>
      <c r="G34" s="38"/>
      <c r="H34" s="38"/>
      <c r="I34" s="164">
        <v>0.14999999999999999</v>
      </c>
      <c r="J34" s="163">
        <f>ROUND(((SUM(BF122:BF152))*I34),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43</v>
      </c>
      <c r="F35" s="163">
        <f>ROUND((SUM(BG122:BG152)),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44</v>
      </c>
      <c r="F36" s="163">
        <f>ROUND((SUM(BH122:BH152)),  2)</f>
        <v>0</v>
      </c>
      <c r="G36" s="38"/>
      <c r="H36" s="38"/>
      <c r="I36" s="164">
        <v>0.14999999999999999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45</v>
      </c>
      <c r="F37" s="163">
        <f>ROUND((SUM(BI122:BI152)),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5"/>
      <c r="D39" s="166" t="s">
        <v>46</v>
      </c>
      <c r="E39" s="167"/>
      <c r="F39" s="167"/>
      <c r="G39" s="168" t="s">
        <v>47</v>
      </c>
      <c r="H39" s="169" t="s">
        <v>48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Oprava komunikace v ul. Markova, Hradec Králové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B - Vedlejší a ostatní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Hradec Králové</v>
      </c>
      <c r="G89" s="40"/>
      <c r="H89" s="40"/>
      <c r="I89" s="32" t="s">
        <v>22</v>
      </c>
      <c r="J89" s="79" t="str">
        <f>IF(J12="","",J12)</f>
        <v>29. 3. 2023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VIAPROJEKT s.r.o. HK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B.Burešová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4" t="s">
        <v>103</v>
      </c>
      <c r="D94" s="185"/>
      <c r="E94" s="185"/>
      <c r="F94" s="185"/>
      <c r="G94" s="185"/>
      <c r="H94" s="185"/>
      <c r="I94" s="185"/>
      <c r="J94" s="186" t="s">
        <v>104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87" t="s">
        <v>105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88"/>
      <c r="C97" s="189"/>
      <c r="D97" s="190" t="s">
        <v>859</v>
      </c>
      <c r="E97" s="191"/>
      <c r="F97" s="191"/>
      <c r="G97" s="191"/>
      <c r="H97" s="191"/>
      <c r="I97" s="191"/>
      <c r="J97" s="192">
        <f>J123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4"/>
      <c r="C98" s="133"/>
      <c r="D98" s="195" t="s">
        <v>860</v>
      </c>
      <c r="E98" s="196"/>
      <c r="F98" s="196"/>
      <c r="G98" s="196"/>
      <c r="H98" s="196"/>
      <c r="I98" s="196"/>
      <c r="J98" s="197">
        <f>J124</f>
        <v>0</v>
      </c>
      <c r="K98" s="133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4"/>
      <c r="C99" s="133"/>
      <c r="D99" s="195" t="s">
        <v>861</v>
      </c>
      <c r="E99" s="196"/>
      <c r="F99" s="196"/>
      <c r="G99" s="196"/>
      <c r="H99" s="196"/>
      <c r="I99" s="196"/>
      <c r="J99" s="197">
        <f>J131</f>
        <v>0</v>
      </c>
      <c r="K99" s="133"/>
      <c r="L99" s="19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4"/>
      <c r="C100" s="133"/>
      <c r="D100" s="195" t="s">
        <v>862</v>
      </c>
      <c r="E100" s="196"/>
      <c r="F100" s="196"/>
      <c r="G100" s="196"/>
      <c r="H100" s="196"/>
      <c r="I100" s="196"/>
      <c r="J100" s="197">
        <f>J140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863</v>
      </c>
      <c r="E101" s="196"/>
      <c r="F101" s="196"/>
      <c r="G101" s="196"/>
      <c r="H101" s="196"/>
      <c r="I101" s="196"/>
      <c r="J101" s="197">
        <f>J145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864</v>
      </c>
      <c r="E102" s="196"/>
      <c r="F102" s="196"/>
      <c r="G102" s="196"/>
      <c r="H102" s="196"/>
      <c r="I102" s="196"/>
      <c r="J102" s="197">
        <f>J150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112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83" t="str">
        <f>E7</f>
        <v>Oprava komunikace v ul. Markova, Hradec Králové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98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B - Vedlejší a ostatní náklady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>Hradec Králové</v>
      </c>
      <c r="G116" s="40"/>
      <c r="H116" s="40"/>
      <c r="I116" s="32" t="s">
        <v>22</v>
      </c>
      <c r="J116" s="79" t="str">
        <f>IF(J12="","",J12)</f>
        <v>29. 3. 2023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5.6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30</v>
      </c>
      <c r="J118" s="36" t="str">
        <f>E21</f>
        <v>VIAPROJEKT s.r.o. HK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IF(E18="","",E18)</f>
        <v>Vyplň údaj</v>
      </c>
      <c r="G119" s="40"/>
      <c r="H119" s="40"/>
      <c r="I119" s="32" t="s">
        <v>33</v>
      </c>
      <c r="J119" s="36" t="str">
        <f>E24</f>
        <v>B.Burešová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9"/>
      <c r="B121" s="200"/>
      <c r="C121" s="201" t="s">
        <v>113</v>
      </c>
      <c r="D121" s="202" t="s">
        <v>61</v>
      </c>
      <c r="E121" s="202" t="s">
        <v>57</v>
      </c>
      <c r="F121" s="202" t="s">
        <v>58</v>
      </c>
      <c r="G121" s="202" t="s">
        <v>114</v>
      </c>
      <c r="H121" s="202" t="s">
        <v>115</v>
      </c>
      <c r="I121" s="202" t="s">
        <v>116</v>
      </c>
      <c r="J121" s="202" t="s">
        <v>104</v>
      </c>
      <c r="K121" s="203" t="s">
        <v>117</v>
      </c>
      <c r="L121" s="204"/>
      <c r="M121" s="100" t="s">
        <v>1</v>
      </c>
      <c r="N121" s="101" t="s">
        <v>40</v>
      </c>
      <c r="O121" s="101" t="s">
        <v>118</v>
      </c>
      <c r="P121" s="101" t="s">
        <v>119</v>
      </c>
      <c r="Q121" s="101" t="s">
        <v>120</v>
      </c>
      <c r="R121" s="101" t="s">
        <v>121</v>
      </c>
      <c r="S121" s="101" t="s">
        <v>122</v>
      </c>
      <c r="T121" s="102" t="s">
        <v>123</v>
      </c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="2" customFormat="1" ht="22.8" customHeight="1">
      <c r="A122" s="38"/>
      <c r="B122" s="39"/>
      <c r="C122" s="107" t="s">
        <v>124</v>
      </c>
      <c r="D122" s="40"/>
      <c r="E122" s="40"/>
      <c r="F122" s="40"/>
      <c r="G122" s="40"/>
      <c r="H122" s="40"/>
      <c r="I122" s="40"/>
      <c r="J122" s="205">
        <f>BK122</f>
        <v>0</v>
      </c>
      <c r="K122" s="40"/>
      <c r="L122" s="44"/>
      <c r="M122" s="103"/>
      <c r="N122" s="206"/>
      <c r="O122" s="104"/>
      <c r="P122" s="207">
        <f>P123</f>
        <v>0</v>
      </c>
      <c r="Q122" s="104"/>
      <c r="R122" s="207">
        <f>R123</f>
        <v>0</v>
      </c>
      <c r="S122" s="104"/>
      <c r="T122" s="208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75</v>
      </c>
      <c r="AU122" s="17" t="s">
        <v>106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75</v>
      </c>
      <c r="E123" s="213" t="s">
        <v>865</v>
      </c>
      <c r="F123" s="213" t="s">
        <v>866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P124+P131+P140+P145+P150</f>
        <v>0</v>
      </c>
      <c r="Q123" s="218"/>
      <c r="R123" s="219">
        <f>R124+R131+R140+R145+R150</f>
        <v>0</v>
      </c>
      <c r="S123" s="218"/>
      <c r="T123" s="220">
        <f>T124+T131+T140+T145+T150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153</v>
      </c>
      <c r="AT123" s="222" t="s">
        <v>75</v>
      </c>
      <c r="AU123" s="222" t="s">
        <v>76</v>
      </c>
      <c r="AY123" s="221" t="s">
        <v>127</v>
      </c>
      <c r="BK123" s="223">
        <f>BK124+BK131+BK140+BK145+BK150</f>
        <v>0</v>
      </c>
    </row>
    <row r="124" s="12" customFormat="1" ht="22.8" customHeight="1">
      <c r="A124" s="12"/>
      <c r="B124" s="210"/>
      <c r="C124" s="211"/>
      <c r="D124" s="212" t="s">
        <v>75</v>
      </c>
      <c r="E124" s="224" t="s">
        <v>867</v>
      </c>
      <c r="F124" s="224" t="s">
        <v>868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SUM(P125:P130)</f>
        <v>0</v>
      </c>
      <c r="Q124" s="218"/>
      <c r="R124" s="219">
        <f>SUM(R125:R130)</f>
        <v>0</v>
      </c>
      <c r="S124" s="218"/>
      <c r="T124" s="220">
        <f>SUM(T125:T130)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153</v>
      </c>
      <c r="AT124" s="222" t="s">
        <v>75</v>
      </c>
      <c r="AU124" s="222" t="s">
        <v>83</v>
      </c>
      <c r="AY124" s="221" t="s">
        <v>127</v>
      </c>
      <c r="BK124" s="223">
        <f>SUM(BK125:BK130)</f>
        <v>0</v>
      </c>
    </row>
    <row r="125" s="2" customFormat="1" ht="16.5" customHeight="1">
      <c r="A125" s="38"/>
      <c r="B125" s="39"/>
      <c r="C125" s="226" t="s">
        <v>83</v>
      </c>
      <c r="D125" s="226" t="s">
        <v>129</v>
      </c>
      <c r="E125" s="227" t="s">
        <v>869</v>
      </c>
      <c r="F125" s="228" t="s">
        <v>870</v>
      </c>
      <c r="G125" s="229" t="s">
        <v>132</v>
      </c>
      <c r="H125" s="230">
        <v>1</v>
      </c>
      <c r="I125" s="231"/>
      <c r="J125" s="232">
        <f>ROUND(I125*H125,2)</f>
        <v>0</v>
      </c>
      <c r="K125" s="228" t="s">
        <v>133</v>
      </c>
      <c r="L125" s="44"/>
      <c r="M125" s="233" t="s">
        <v>1</v>
      </c>
      <c r="N125" s="234" t="s">
        <v>41</v>
      </c>
      <c r="O125" s="91"/>
      <c r="P125" s="235">
        <f>O125*H125</f>
        <v>0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7" t="s">
        <v>871</v>
      </c>
      <c r="AT125" s="237" t="s">
        <v>129</v>
      </c>
      <c r="AU125" s="237" t="s">
        <v>85</v>
      </c>
      <c r="AY125" s="17" t="s">
        <v>127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7" t="s">
        <v>83</v>
      </c>
      <c r="BK125" s="238">
        <f>ROUND(I125*H125,2)</f>
        <v>0</v>
      </c>
      <c r="BL125" s="17" t="s">
        <v>871</v>
      </c>
      <c r="BM125" s="237" t="s">
        <v>872</v>
      </c>
    </row>
    <row r="126" s="2" customFormat="1" ht="16.5" customHeight="1">
      <c r="A126" s="38"/>
      <c r="B126" s="39"/>
      <c r="C126" s="226" t="s">
        <v>85</v>
      </c>
      <c r="D126" s="226" t="s">
        <v>129</v>
      </c>
      <c r="E126" s="227" t="s">
        <v>873</v>
      </c>
      <c r="F126" s="228" t="s">
        <v>874</v>
      </c>
      <c r="G126" s="229" t="s">
        <v>132</v>
      </c>
      <c r="H126" s="230">
        <v>1</v>
      </c>
      <c r="I126" s="231"/>
      <c r="J126" s="232">
        <f>ROUND(I126*H126,2)</f>
        <v>0</v>
      </c>
      <c r="K126" s="228" t="s">
        <v>133</v>
      </c>
      <c r="L126" s="44"/>
      <c r="M126" s="233" t="s">
        <v>1</v>
      </c>
      <c r="N126" s="234" t="s">
        <v>41</v>
      </c>
      <c r="O126" s="91"/>
      <c r="P126" s="235">
        <f>O126*H126</f>
        <v>0</v>
      </c>
      <c r="Q126" s="235">
        <v>0</v>
      </c>
      <c r="R126" s="235">
        <f>Q126*H126</f>
        <v>0</v>
      </c>
      <c r="S126" s="235">
        <v>0</v>
      </c>
      <c r="T126" s="23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7" t="s">
        <v>871</v>
      </c>
      <c r="AT126" s="237" t="s">
        <v>129</v>
      </c>
      <c r="AU126" s="237" t="s">
        <v>85</v>
      </c>
      <c r="AY126" s="17" t="s">
        <v>127</v>
      </c>
      <c r="BE126" s="238">
        <f>IF(N126="základní",J126,0)</f>
        <v>0</v>
      </c>
      <c r="BF126" s="238">
        <f>IF(N126="snížená",J126,0)</f>
        <v>0</v>
      </c>
      <c r="BG126" s="238">
        <f>IF(N126="zákl. přenesená",J126,0)</f>
        <v>0</v>
      </c>
      <c r="BH126" s="238">
        <f>IF(N126="sníž. přenesená",J126,0)</f>
        <v>0</v>
      </c>
      <c r="BI126" s="238">
        <f>IF(N126="nulová",J126,0)</f>
        <v>0</v>
      </c>
      <c r="BJ126" s="17" t="s">
        <v>83</v>
      </c>
      <c r="BK126" s="238">
        <f>ROUND(I126*H126,2)</f>
        <v>0</v>
      </c>
      <c r="BL126" s="17" t="s">
        <v>871</v>
      </c>
      <c r="BM126" s="237" t="s">
        <v>875</v>
      </c>
    </row>
    <row r="127" s="13" customFormat="1">
      <c r="A127" s="13"/>
      <c r="B127" s="239"/>
      <c r="C127" s="240"/>
      <c r="D127" s="241" t="s">
        <v>136</v>
      </c>
      <c r="E127" s="242" t="s">
        <v>1</v>
      </c>
      <c r="F127" s="243" t="s">
        <v>876</v>
      </c>
      <c r="G127" s="240"/>
      <c r="H127" s="242" t="s">
        <v>1</v>
      </c>
      <c r="I127" s="244"/>
      <c r="J127" s="240"/>
      <c r="K127" s="240"/>
      <c r="L127" s="245"/>
      <c r="M127" s="246"/>
      <c r="N127" s="247"/>
      <c r="O127" s="247"/>
      <c r="P127" s="247"/>
      <c r="Q127" s="247"/>
      <c r="R127" s="247"/>
      <c r="S127" s="247"/>
      <c r="T127" s="24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9" t="s">
        <v>136</v>
      </c>
      <c r="AU127" s="249" t="s">
        <v>85</v>
      </c>
      <c r="AV127" s="13" t="s">
        <v>83</v>
      </c>
      <c r="AW127" s="13" t="s">
        <v>32</v>
      </c>
      <c r="AX127" s="13" t="s">
        <v>76</v>
      </c>
      <c r="AY127" s="249" t="s">
        <v>127</v>
      </c>
    </row>
    <row r="128" s="14" customFormat="1">
      <c r="A128" s="14"/>
      <c r="B128" s="250"/>
      <c r="C128" s="251"/>
      <c r="D128" s="241" t="s">
        <v>136</v>
      </c>
      <c r="E128" s="252" t="s">
        <v>1</v>
      </c>
      <c r="F128" s="253" t="s">
        <v>83</v>
      </c>
      <c r="G128" s="251"/>
      <c r="H128" s="254">
        <v>1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0" t="s">
        <v>136</v>
      </c>
      <c r="AU128" s="260" t="s">
        <v>85</v>
      </c>
      <c r="AV128" s="14" t="s">
        <v>85</v>
      </c>
      <c r="AW128" s="14" t="s">
        <v>32</v>
      </c>
      <c r="AX128" s="14" t="s">
        <v>76</v>
      </c>
      <c r="AY128" s="260" t="s">
        <v>127</v>
      </c>
    </row>
    <row r="129" s="15" customFormat="1">
      <c r="A129" s="15"/>
      <c r="B129" s="261"/>
      <c r="C129" s="262"/>
      <c r="D129" s="241" t="s">
        <v>136</v>
      </c>
      <c r="E129" s="263" t="s">
        <v>1</v>
      </c>
      <c r="F129" s="264" t="s">
        <v>139</v>
      </c>
      <c r="G129" s="262"/>
      <c r="H129" s="265">
        <v>1</v>
      </c>
      <c r="I129" s="266"/>
      <c r="J129" s="262"/>
      <c r="K129" s="262"/>
      <c r="L129" s="267"/>
      <c r="M129" s="268"/>
      <c r="N129" s="269"/>
      <c r="O129" s="269"/>
      <c r="P129" s="269"/>
      <c r="Q129" s="269"/>
      <c r="R129" s="269"/>
      <c r="S129" s="269"/>
      <c r="T129" s="270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1" t="s">
        <v>136</v>
      </c>
      <c r="AU129" s="271" t="s">
        <v>85</v>
      </c>
      <c r="AV129" s="15" t="s">
        <v>134</v>
      </c>
      <c r="AW129" s="15" t="s">
        <v>32</v>
      </c>
      <c r="AX129" s="15" t="s">
        <v>83</v>
      </c>
      <c r="AY129" s="271" t="s">
        <v>127</v>
      </c>
    </row>
    <row r="130" s="2" customFormat="1" ht="16.5" customHeight="1">
      <c r="A130" s="38"/>
      <c r="B130" s="39"/>
      <c r="C130" s="226" t="s">
        <v>143</v>
      </c>
      <c r="D130" s="226" t="s">
        <v>129</v>
      </c>
      <c r="E130" s="227" t="s">
        <v>877</v>
      </c>
      <c r="F130" s="228" t="s">
        <v>878</v>
      </c>
      <c r="G130" s="229" t="s">
        <v>132</v>
      </c>
      <c r="H130" s="230">
        <v>1</v>
      </c>
      <c r="I130" s="231"/>
      <c r="J130" s="232">
        <f>ROUND(I130*H130,2)</f>
        <v>0</v>
      </c>
      <c r="K130" s="228" t="s">
        <v>133</v>
      </c>
      <c r="L130" s="44"/>
      <c r="M130" s="233" t="s">
        <v>1</v>
      </c>
      <c r="N130" s="234" t="s">
        <v>41</v>
      </c>
      <c r="O130" s="91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7" t="s">
        <v>871</v>
      </c>
      <c r="AT130" s="237" t="s">
        <v>129</v>
      </c>
      <c r="AU130" s="237" t="s">
        <v>85</v>
      </c>
      <c r="AY130" s="17" t="s">
        <v>127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7" t="s">
        <v>83</v>
      </c>
      <c r="BK130" s="238">
        <f>ROUND(I130*H130,2)</f>
        <v>0</v>
      </c>
      <c r="BL130" s="17" t="s">
        <v>871</v>
      </c>
      <c r="BM130" s="237" t="s">
        <v>879</v>
      </c>
    </row>
    <row r="131" s="12" customFormat="1" ht="22.8" customHeight="1">
      <c r="A131" s="12"/>
      <c r="B131" s="210"/>
      <c r="C131" s="211"/>
      <c r="D131" s="212" t="s">
        <v>75</v>
      </c>
      <c r="E131" s="224" t="s">
        <v>880</v>
      </c>
      <c r="F131" s="224" t="s">
        <v>881</v>
      </c>
      <c r="G131" s="211"/>
      <c r="H131" s="211"/>
      <c r="I131" s="214"/>
      <c r="J131" s="225">
        <f>BK131</f>
        <v>0</v>
      </c>
      <c r="K131" s="211"/>
      <c r="L131" s="216"/>
      <c r="M131" s="217"/>
      <c r="N131" s="218"/>
      <c r="O131" s="218"/>
      <c r="P131" s="219">
        <f>SUM(P132:P139)</f>
        <v>0</v>
      </c>
      <c r="Q131" s="218"/>
      <c r="R131" s="219">
        <f>SUM(R132:R139)</f>
        <v>0</v>
      </c>
      <c r="S131" s="218"/>
      <c r="T131" s="220">
        <f>SUM(T132:T139)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1" t="s">
        <v>153</v>
      </c>
      <c r="AT131" s="222" t="s">
        <v>75</v>
      </c>
      <c r="AU131" s="222" t="s">
        <v>83</v>
      </c>
      <c r="AY131" s="221" t="s">
        <v>127</v>
      </c>
      <c r="BK131" s="223">
        <f>SUM(BK132:BK139)</f>
        <v>0</v>
      </c>
    </row>
    <row r="132" s="2" customFormat="1" ht="16.5" customHeight="1">
      <c r="A132" s="38"/>
      <c r="B132" s="39"/>
      <c r="C132" s="226" t="s">
        <v>134</v>
      </c>
      <c r="D132" s="226" t="s">
        <v>129</v>
      </c>
      <c r="E132" s="227" t="s">
        <v>882</v>
      </c>
      <c r="F132" s="228" t="s">
        <v>881</v>
      </c>
      <c r="G132" s="229" t="s">
        <v>132</v>
      </c>
      <c r="H132" s="230">
        <v>1</v>
      </c>
      <c r="I132" s="231"/>
      <c r="J132" s="232">
        <f>ROUND(I132*H132,2)</f>
        <v>0</v>
      </c>
      <c r="K132" s="228" t="s">
        <v>133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871</v>
      </c>
      <c r="AT132" s="237" t="s">
        <v>129</v>
      </c>
      <c r="AU132" s="237" t="s">
        <v>85</v>
      </c>
      <c r="AY132" s="17" t="s">
        <v>127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871</v>
      </c>
      <c r="BM132" s="237" t="s">
        <v>883</v>
      </c>
    </row>
    <row r="133" s="13" customFormat="1">
      <c r="A133" s="13"/>
      <c r="B133" s="239"/>
      <c r="C133" s="240"/>
      <c r="D133" s="241" t="s">
        <v>136</v>
      </c>
      <c r="E133" s="242" t="s">
        <v>1</v>
      </c>
      <c r="F133" s="243" t="s">
        <v>884</v>
      </c>
      <c r="G133" s="240"/>
      <c r="H133" s="242" t="s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136</v>
      </c>
      <c r="AU133" s="249" t="s">
        <v>85</v>
      </c>
      <c r="AV133" s="13" t="s">
        <v>83</v>
      </c>
      <c r="AW133" s="13" t="s">
        <v>32</v>
      </c>
      <c r="AX133" s="13" t="s">
        <v>76</v>
      </c>
      <c r="AY133" s="249" t="s">
        <v>127</v>
      </c>
    </row>
    <row r="134" s="14" customFormat="1">
      <c r="A134" s="14"/>
      <c r="B134" s="250"/>
      <c r="C134" s="251"/>
      <c r="D134" s="241" t="s">
        <v>136</v>
      </c>
      <c r="E134" s="252" t="s">
        <v>1</v>
      </c>
      <c r="F134" s="253" t="s">
        <v>83</v>
      </c>
      <c r="G134" s="251"/>
      <c r="H134" s="254">
        <v>1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136</v>
      </c>
      <c r="AU134" s="260" t="s">
        <v>85</v>
      </c>
      <c r="AV134" s="14" t="s">
        <v>85</v>
      </c>
      <c r="AW134" s="14" t="s">
        <v>32</v>
      </c>
      <c r="AX134" s="14" t="s">
        <v>76</v>
      </c>
      <c r="AY134" s="260" t="s">
        <v>127</v>
      </c>
    </row>
    <row r="135" s="15" customFormat="1">
      <c r="A135" s="15"/>
      <c r="B135" s="261"/>
      <c r="C135" s="262"/>
      <c r="D135" s="241" t="s">
        <v>136</v>
      </c>
      <c r="E135" s="263" t="s">
        <v>1</v>
      </c>
      <c r="F135" s="264" t="s">
        <v>139</v>
      </c>
      <c r="G135" s="262"/>
      <c r="H135" s="265">
        <v>1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1" t="s">
        <v>136</v>
      </c>
      <c r="AU135" s="271" t="s">
        <v>85</v>
      </c>
      <c r="AV135" s="15" t="s">
        <v>134</v>
      </c>
      <c r="AW135" s="15" t="s">
        <v>32</v>
      </c>
      <c r="AX135" s="15" t="s">
        <v>83</v>
      </c>
      <c r="AY135" s="271" t="s">
        <v>127</v>
      </c>
    </row>
    <row r="136" s="2" customFormat="1" ht="16.5" customHeight="1">
      <c r="A136" s="38"/>
      <c r="B136" s="39"/>
      <c r="C136" s="226" t="s">
        <v>153</v>
      </c>
      <c r="D136" s="226" t="s">
        <v>129</v>
      </c>
      <c r="E136" s="227" t="s">
        <v>885</v>
      </c>
      <c r="F136" s="228" t="s">
        <v>886</v>
      </c>
      <c r="G136" s="229" t="s">
        <v>132</v>
      </c>
      <c r="H136" s="230">
        <v>1</v>
      </c>
      <c r="I136" s="231"/>
      <c r="J136" s="232">
        <f>ROUND(I136*H136,2)</f>
        <v>0</v>
      </c>
      <c r="K136" s="228" t="s">
        <v>133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871</v>
      </c>
      <c r="AT136" s="237" t="s">
        <v>129</v>
      </c>
      <c r="AU136" s="237" t="s">
        <v>85</v>
      </c>
      <c r="AY136" s="17" t="s">
        <v>127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871</v>
      </c>
      <c r="BM136" s="237" t="s">
        <v>887</v>
      </c>
    </row>
    <row r="137" s="13" customFormat="1">
      <c r="A137" s="13"/>
      <c r="B137" s="239"/>
      <c r="C137" s="240"/>
      <c r="D137" s="241" t="s">
        <v>136</v>
      </c>
      <c r="E137" s="242" t="s">
        <v>1</v>
      </c>
      <c r="F137" s="243" t="s">
        <v>888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136</v>
      </c>
      <c r="AU137" s="249" t="s">
        <v>85</v>
      </c>
      <c r="AV137" s="13" t="s">
        <v>83</v>
      </c>
      <c r="AW137" s="13" t="s">
        <v>32</v>
      </c>
      <c r="AX137" s="13" t="s">
        <v>76</v>
      </c>
      <c r="AY137" s="249" t="s">
        <v>127</v>
      </c>
    </row>
    <row r="138" s="14" customFormat="1">
      <c r="A138" s="14"/>
      <c r="B138" s="250"/>
      <c r="C138" s="251"/>
      <c r="D138" s="241" t="s">
        <v>136</v>
      </c>
      <c r="E138" s="252" t="s">
        <v>1</v>
      </c>
      <c r="F138" s="253" t="s">
        <v>83</v>
      </c>
      <c r="G138" s="251"/>
      <c r="H138" s="254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136</v>
      </c>
      <c r="AU138" s="260" t="s">
        <v>85</v>
      </c>
      <c r="AV138" s="14" t="s">
        <v>85</v>
      </c>
      <c r="AW138" s="14" t="s">
        <v>32</v>
      </c>
      <c r="AX138" s="14" t="s">
        <v>76</v>
      </c>
      <c r="AY138" s="260" t="s">
        <v>127</v>
      </c>
    </row>
    <row r="139" s="15" customFormat="1">
      <c r="A139" s="15"/>
      <c r="B139" s="261"/>
      <c r="C139" s="262"/>
      <c r="D139" s="241" t="s">
        <v>136</v>
      </c>
      <c r="E139" s="263" t="s">
        <v>1</v>
      </c>
      <c r="F139" s="264" t="s">
        <v>139</v>
      </c>
      <c r="G139" s="262"/>
      <c r="H139" s="265">
        <v>1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136</v>
      </c>
      <c r="AU139" s="271" t="s">
        <v>85</v>
      </c>
      <c r="AV139" s="15" t="s">
        <v>134</v>
      </c>
      <c r="AW139" s="15" t="s">
        <v>32</v>
      </c>
      <c r="AX139" s="15" t="s">
        <v>83</v>
      </c>
      <c r="AY139" s="271" t="s">
        <v>127</v>
      </c>
    </row>
    <row r="140" s="12" customFormat="1" ht="22.8" customHeight="1">
      <c r="A140" s="12"/>
      <c r="B140" s="210"/>
      <c r="C140" s="211"/>
      <c r="D140" s="212" t="s">
        <v>75</v>
      </c>
      <c r="E140" s="224" t="s">
        <v>889</v>
      </c>
      <c r="F140" s="224" t="s">
        <v>890</v>
      </c>
      <c r="G140" s="211"/>
      <c r="H140" s="211"/>
      <c r="I140" s="214"/>
      <c r="J140" s="225">
        <f>BK140</f>
        <v>0</v>
      </c>
      <c r="K140" s="211"/>
      <c r="L140" s="216"/>
      <c r="M140" s="217"/>
      <c r="N140" s="218"/>
      <c r="O140" s="218"/>
      <c r="P140" s="219">
        <f>SUM(P141:P144)</f>
        <v>0</v>
      </c>
      <c r="Q140" s="218"/>
      <c r="R140" s="219">
        <f>SUM(R141:R144)</f>
        <v>0</v>
      </c>
      <c r="S140" s="218"/>
      <c r="T140" s="220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1" t="s">
        <v>153</v>
      </c>
      <c r="AT140" s="222" t="s">
        <v>75</v>
      </c>
      <c r="AU140" s="222" t="s">
        <v>83</v>
      </c>
      <c r="AY140" s="221" t="s">
        <v>127</v>
      </c>
      <c r="BK140" s="223">
        <f>SUM(BK141:BK144)</f>
        <v>0</v>
      </c>
    </row>
    <row r="141" s="2" customFormat="1" ht="16.5" customHeight="1">
      <c r="A141" s="38"/>
      <c r="B141" s="39"/>
      <c r="C141" s="226" t="s">
        <v>159</v>
      </c>
      <c r="D141" s="226" t="s">
        <v>129</v>
      </c>
      <c r="E141" s="227" t="s">
        <v>891</v>
      </c>
      <c r="F141" s="228" t="s">
        <v>892</v>
      </c>
      <c r="G141" s="229" t="s">
        <v>132</v>
      </c>
      <c r="H141" s="230">
        <v>4</v>
      </c>
      <c r="I141" s="231"/>
      <c r="J141" s="232">
        <f>ROUND(I141*H141,2)</f>
        <v>0</v>
      </c>
      <c r="K141" s="228" t="s">
        <v>133</v>
      </c>
      <c r="L141" s="44"/>
      <c r="M141" s="233" t="s">
        <v>1</v>
      </c>
      <c r="N141" s="234" t="s">
        <v>41</v>
      </c>
      <c r="O141" s="91"/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7" t="s">
        <v>871</v>
      </c>
      <c r="AT141" s="237" t="s">
        <v>129</v>
      </c>
      <c r="AU141" s="237" t="s">
        <v>85</v>
      </c>
      <c r="AY141" s="17" t="s">
        <v>127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7" t="s">
        <v>83</v>
      </c>
      <c r="BK141" s="238">
        <f>ROUND(I141*H141,2)</f>
        <v>0</v>
      </c>
      <c r="BL141" s="17" t="s">
        <v>871</v>
      </c>
      <c r="BM141" s="237" t="s">
        <v>893</v>
      </c>
    </row>
    <row r="142" s="13" customFormat="1">
      <c r="A142" s="13"/>
      <c r="B142" s="239"/>
      <c r="C142" s="240"/>
      <c r="D142" s="241" t="s">
        <v>136</v>
      </c>
      <c r="E142" s="242" t="s">
        <v>1</v>
      </c>
      <c r="F142" s="243" t="s">
        <v>894</v>
      </c>
      <c r="G142" s="240"/>
      <c r="H142" s="242" t="s">
        <v>1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9" t="s">
        <v>136</v>
      </c>
      <c r="AU142" s="249" t="s">
        <v>85</v>
      </c>
      <c r="AV142" s="13" t="s">
        <v>83</v>
      </c>
      <c r="AW142" s="13" t="s">
        <v>32</v>
      </c>
      <c r="AX142" s="13" t="s">
        <v>76</v>
      </c>
      <c r="AY142" s="249" t="s">
        <v>127</v>
      </c>
    </row>
    <row r="143" s="14" customFormat="1">
      <c r="A143" s="14"/>
      <c r="B143" s="250"/>
      <c r="C143" s="251"/>
      <c r="D143" s="241" t="s">
        <v>136</v>
      </c>
      <c r="E143" s="252" t="s">
        <v>1</v>
      </c>
      <c r="F143" s="253" t="s">
        <v>134</v>
      </c>
      <c r="G143" s="251"/>
      <c r="H143" s="254">
        <v>4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0" t="s">
        <v>136</v>
      </c>
      <c r="AU143" s="260" t="s">
        <v>85</v>
      </c>
      <c r="AV143" s="14" t="s">
        <v>85</v>
      </c>
      <c r="AW143" s="14" t="s">
        <v>32</v>
      </c>
      <c r="AX143" s="14" t="s">
        <v>76</v>
      </c>
      <c r="AY143" s="260" t="s">
        <v>127</v>
      </c>
    </row>
    <row r="144" s="15" customFormat="1">
      <c r="A144" s="15"/>
      <c r="B144" s="261"/>
      <c r="C144" s="262"/>
      <c r="D144" s="241" t="s">
        <v>136</v>
      </c>
      <c r="E144" s="263" t="s">
        <v>1</v>
      </c>
      <c r="F144" s="264" t="s">
        <v>139</v>
      </c>
      <c r="G144" s="262"/>
      <c r="H144" s="265">
        <v>4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1" t="s">
        <v>136</v>
      </c>
      <c r="AU144" s="271" t="s">
        <v>85</v>
      </c>
      <c r="AV144" s="15" t="s">
        <v>134</v>
      </c>
      <c r="AW144" s="15" t="s">
        <v>32</v>
      </c>
      <c r="AX144" s="15" t="s">
        <v>83</v>
      </c>
      <c r="AY144" s="271" t="s">
        <v>127</v>
      </c>
    </row>
    <row r="145" s="12" customFormat="1" ht="22.8" customHeight="1">
      <c r="A145" s="12"/>
      <c r="B145" s="210"/>
      <c r="C145" s="211"/>
      <c r="D145" s="212" t="s">
        <v>75</v>
      </c>
      <c r="E145" s="224" t="s">
        <v>895</v>
      </c>
      <c r="F145" s="224" t="s">
        <v>896</v>
      </c>
      <c r="G145" s="211"/>
      <c r="H145" s="211"/>
      <c r="I145" s="214"/>
      <c r="J145" s="225">
        <f>BK145</f>
        <v>0</v>
      </c>
      <c r="K145" s="211"/>
      <c r="L145" s="216"/>
      <c r="M145" s="217"/>
      <c r="N145" s="218"/>
      <c r="O145" s="218"/>
      <c r="P145" s="219">
        <f>SUM(P146:P149)</f>
        <v>0</v>
      </c>
      <c r="Q145" s="218"/>
      <c r="R145" s="219">
        <f>SUM(R146:R149)</f>
        <v>0</v>
      </c>
      <c r="S145" s="218"/>
      <c r="T145" s="220">
        <f>SUM(T146:T149)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1" t="s">
        <v>153</v>
      </c>
      <c r="AT145" s="222" t="s">
        <v>75</v>
      </c>
      <c r="AU145" s="222" t="s">
        <v>83</v>
      </c>
      <c r="AY145" s="221" t="s">
        <v>127</v>
      </c>
      <c r="BK145" s="223">
        <f>SUM(BK146:BK149)</f>
        <v>0</v>
      </c>
    </row>
    <row r="146" s="2" customFormat="1" ht="16.5" customHeight="1">
      <c r="A146" s="38"/>
      <c r="B146" s="39"/>
      <c r="C146" s="226" t="s">
        <v>158</v>
      </c>
      <c r="D146" s="226" t="s">
        <v>129</v>
      </c>
      <c r="E146" s="227" t="s">
        <v>897</v>
      </c>
      <c r="F146" s="228" t="s">
        <v>898</v>
      </c>
      <c r="G146" s="229" t="s">
        <v>132</v>
      </c>
      <c r="H146" s="230">
        <v>1</v>
      </c>
      <c r="I146" s="231"/>
      <c r="J146" s="232">
        <f>ROUND(I146*H146,2)</f>
        <v>0</v>
      </c>
      <c r="K146" s="228" t="s">
        <v>133</v>
      </c>
      <c r="L146" s="44"/>
      <c r="M146" s="233" t="s">
        <v>1</v>
      </c>
      <c r="N146" s="234" t="s">
        <v>41</v>
      </c>
      <c r="O146" s="91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7" t="s">
        <v>871</v>
      </c>
      <c r="AT146" s="237" t="s">
        <v>129</v>
      </c>
      <c r="AU146" s="237" t="s">
        <v>85</v>
      </c>
      <c r="AY146" s="17" t="s">
        <v>127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7" t="s">
        <v>83</v>
      </c>
      <c r="BK146" s="238">
        <f>ROUND(I146*H146,2)</f>
        <v>0</v>
      </c>
      <c r="BL146" s="17" t="s">
        <v>871</v>
      </c>
      <c r="BM146" s="237" t="s">
        <v>899</v>
      </c>
    </row>
    <row r="147" s="13" customFormat="1">
      <c r="A147" s="13"/>
      <c r="B147" s="239"/>
      <c r="C147" s="240"/>
      <c r="D147" s="241" t="s">
        <v>136</v>
      </c>
      <c r="E147" s="242" t="s">
        <v>1</v>
      </c>
      <c r="F147" s="243" t="s">
        <v>900</v>
      </c>
      <c r="G147" s="240"/>
      <c r="H147" s="242" t="s">
        <v>1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9" t="s">
        <v>136</v>
      </c>
      <c r="AU147" s="249" t="s">
        <v>85</v>
      </c>
      <c r="AV147" s="13" t="s">
        <v>83</v>
      </c>
      <c r="AW147" s="13" t="s">
        <v>32</v>
      </c>
      <c r="AX147" s="13" t="s">
        <v>76</v>
      </c>
      <c r="AY147" s="249" t="s">
        <v>127</v>
      </c>
    </row>
    <row r="148" s="14" customFormat="1">
      <c r="A148" s="14"/>
      <c r="B148" s="250"/>
      <c r="C148" s="251"/>
      <c r="D148" s="241" t="s">
        <v>136</v>
      </c>
      <c r="E148" s="252" t="s">
        <v>1</v>
      </c>
      <c r="F148" s="253" t="s">
        <v>83</v>
      </c>
      <c r="G148" s="251"/>
      <c r="H148" s="254">
        <v>1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0" t="s">
        <v>136</v>
      </c>
      <c r="AU148" s="260" t="s">
        <v>85</v>
      </c>
      <c r="AV148" s="14" t="s">
        <v>85</v>
      </c>
      <c r="AW148" s="14" t="s">
        <v>32</v>
      </c>
      <c r="AX148" s="14" t="s">
        <v>76</v>
      </c>
      <c r="AY148" s="260" t="s">
        <v>127</v>
      </c>
    </row>
    <row r="149" s="15" customFormat="1">
      <c r="A149" s="15"/>
      <c r="B149" s="261"/>
      <c r="C149" s="262"/>
      <c r="D149" s="241" t="s">
        <v>136</v>
      </c>
      <c r="E149" s="263" t="s">
        <v>1</v>
      </c>
      <c r="F149" s="264" t="s">
        <v>139</v>
      </c>
      <c r="G149" s="262"/>
      <c r="H149" s="265">
        <v>1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71" t="s">
        <v>136</v>
      </c>
      <c r="AU149" s="271" t="s">
        <v>85</v>
      </c>
      <c r="AV149" s="15" t="s">
        <v>134</v>
      </c>
      <c r="AW149" s="15" t="s">
        <v>32</v>
      </c>
      <c r="AX149" s="15" t="s">
        <v>83</v>
      </c>
      <c r="AY149" s="271" t="s">
        <v>127</v>
      </c>
    </row>
    <row r="150" s="12" customFormat="1" ht="22.8" customHeight="1">
      <c r="A150" s="12"/>
      <c r="B150" s="210"/>
      <c r="C150" s="211"/>
      <c r="D150" s="212" t="s">
        <v>75</v>
      </c>
      <c r="E150" s="224" t="s">
        <v>901</v>
      </c>
      <c r="F150" s="224" t="s">
        <v>902</v>
      </c>
      <c r="G150" s="211"/>
      <c r="H150" s="211"/>
      <c r="I150" s="214"/>
      <c r="J150" s="225">
        <f>BK150</f>
        <v>0</v>
      </c>
      <c r="K150" s="211"/>
      <c r="L150" s="216"/>
      <c r="M150" s="217"/>
      <c r="N150" s="218"/>
      <c r="O150" s="218"/>
      <c r="P150" s="219">
        <f>SUM(P151:P152)</f>
        <v>0</v>
      </c>
      <c r="Q150" s="218"/>
      <c r="R150" s="219">
        <f>SUM(R151:R152)</f>
        <v>0</v>
      </c>
      <c r="S150" s="218"/>
      <c r="T150" s="220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1" t="s">
        <v>153</v>
      </c>
      <c r="AT150" s="222" t="s">
        <v>75</v>
      </c>
      <c r="AU150" s="222" t="s">
        <v>83</v>
      </c>
      <c r="AY150" s="221" t="s">
        <v>127</v>
      </c>
      <c r="BK150" s="223">
        <f>SUM(BK151:BK152)</f>
        <v>0</v>
      </c>
    </row>
    <row r="151" s="2" customFormat="1" ht="16.5" customHeight="1">
      <c r="A151" s="38"/>
      <c r="B151" s="39"/>
      <c r="C151" s="226" t="s">
        <v>167</v>
      </c>
      <c r="D151" s="226" t="s">
        <v>129</v>
      </c>
      <c r="E151" s="227" t="s">
        <v>903</v>
      </c>
      <c r="F151" s="228" t="s">
        <v>904</v>
      </c>
      <c r="G151" s="229" t="s">
        <v>132</v>
      </c>
      <c r="H151" s="230">
        <v>1</v>
      </c>
      <c r="I151" s="231"/>
      <c r="J151" s="232">
        <f>ROUND(I151*H151,2)</f>
        <v>0</v>
      </c>
      <c r="K151" s="228" t="s">
        <v>133</v>
      </c>
      <c r="L151" s="44"/>
      <c r="M151" s="233" t="s">
        <v>1</v>
      </c>
      <c r="N151" s="234" t="s">
        <v>41</v>
      </c>
      <c r="O151" s="91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7" t="s">
        <v>871</v>
      </c>
      <c r="AT151" s="237" t="s">
        <v>129</v>
      </c>
      <c r="AU151" s="237" t="s">
        <v>85</v>
      </c>
      <c r="AY151" s="17" t="s">
        <v>127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7" t="s">
        <v>83</v>
      </c>
      <c r="BK151" s="238">
        <f>ROUND(I151*H151,2)</f>
        <v>0</v>
      </c>
      <c r="BL151" s="17" t="s">
        <v>871</v>
      </c>
      <c r="BM151" s="237" t="s">
        <v>905</v>
      </c>
    </row>
    <row r="152" s="2" customFormat="1" ht="16.5" customHeight="1">
      <c r="A152" s="38"/>
      <c r="B152" s="39"/>
      <c r="C152" s="226" t="s">
        <v>173</v>
      </c>
      <c r="D152" s="226" t="s">
        <v>129</v>
      </c>
      <c r="E152" s="227" t="s">
        <v>906</v>
      </c>
      <c r="F152" s="228" t="s">
        <v>907</v>
      </c>
      <c r="G152" s="229" t="s">
        <v>132</v>
      </c>
      <c r="H152" s="230">
        <v>1</v>
      </c>
      <c r="I152" s="231"/>
      <c r="J152" s="232">
        <f>ROUND(I152*H152,2)</f>
        <v>0</v>
      </c>
      <c r="K152" s="228" t="s">
        <v>133</v>
      </c>
      <c r="L152" s="44"/>
      <c r="M152" s="282" t="s">
        <v>1</v>
      </c>
      <c r="N152" s="283" t="s">
        <v>41</v>
      </c>
      <c r="O152" s="284"/>
      <c r="P152" s="285">
        <f>O152*H152</f>
        <v>0</v>
      </c>
      <c r="Q152" s="285">
        <v>0</v>
      </c>
      <c r="R152" s="285">
        <f>Q152*H152</f>
        <v>0</v>
      </c>
      <c r="S152" s="285">
        <v>0</v>
      </c>
      <c r="T152" s="28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7" t="s">
        <v>871</v>
      </c>
      <c r="AT152" s="237" t="s">
        <v>129</v>
      </c>
      <c r="AU152" s="237" t="s">
        <v>85</v>
      </c>
      <c r="AY152" s="17" t="s">
        <v>127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7" t="s">
        <v>83</v>
      </c>
      <c r="BK152" s="238">
        <f>ROUND(I152*H152,2)</f>
        <v>0</v>
      </c>
      <c r="BL152" s="17" t="s">
        <v>871</v>
      </c>
      <c r="BM152" s="237" t="s">
        <v>908</v>
      </c>
    </row>
    <row r="153" s="2" customFormat="1" ht="6.96" customHeight="1">
      <c r="A153" s="38"/>
      <c r="B153" s="66"/>
      <c r="C153" s="67"/>
      <c r="D153" s="67"/>
      <c r="E153" s="67"/>
      <c r="F153" s="67"/>
      <c r="G153" s="67"/>
      <c r="H153" s="67"/>
      <c r="I153" s="67"/>
      <c r="J153" s="67"/>
      <c r="K153" s="67"/>
      <c r="L153" s="44"/>
      <c r="M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</sheetData>
  <sheetProtection sheet="1" autoFilter="0" formatColumns="0" formatRows="0" objects="1" scenarios="1" spinCount="100000" saltValue="nrtj5jTtP9Y4dl6kLVKANB7Wnxgxh/ZAmhNL8dl1p7CQX7VFTTHMFDRJWStF44k9O0vo5hfrnN583XQQFdFlJw==" hashValue="gSady5rGfKeCr3s50onEklznvRq6ViaMKB6fog3Y031NXx7ld0ByB7kTZDUON7BQMQir+OGcS9MAdw/EJrVpIA==" algorithmName="SHA-512" password="CC35"/>
  <autoFilter ref="C121:K152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BOBINA2\Bobina</dc:creator>
  <cp:lastModifiedBy>BOBINA2\Bobina</cp:lastModifiedBy>
  <dcterms:created xsi:type="dcterms:W3CDTF">2024-10-21T09:40:17Z</dcterms:created>
  <dcterms:modified xsi:type="dcterms:W3CDTF">2024-10-21T09:40:21Z</dcterms:modified>
</cp:coreProperties>
</file>